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. Buku Psikoedukasi\Artikel\"/>
    </mc:Choice>
  </mc:AlternateContent>
  <bookViews>
    <workbookView xWindow="0" yWindow="0" windowWidth="20490" windowHeight="7635" activeTab="2"/>
  </bookViews>
  <sheets>
    <sheet name="Pre-Test" sheetId="2" r:id="rId1"/>
    <sheet name="Post-Test" sheetId="1" r:id="rId2"/>
    <sheet name="Data PrePost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3" l="1"/>
  <c r="B19" i="3"/>
  <c r="AP4" i="2"/>
  <c r="AP19" i="2"/>
  <c r="AP18" i="2"/>
  <c r="AP17" i="2"/>
  <c r="AP16" i="2"/>
  <c r="AP15" i="2"/>
  <c r="AP14" i="2"/>
  <c r="AP13" i="2"/>
  <c r="AP12" i="2"/>
  <c r="AP11" i="2"/>
  <c r="AP10" i="2"/>
  <c r="AP9" i="2"/>
  <c r="AP8" i="2"/>
  <c r="AP7" i="2"/>
  <c r="AP6" i="2"/>
  <c r="AP5" i="2"/>
  <c r="AP4" i="1"/>
  <c r="AP5" i="1"/>
  <c r="AP6" i="1"/>
  <c r="AP7" i="1"/>
  <c r="AP8" i="1"/>
  <c r="AP9" i="1"/>
  <c r="AP10" i="1"/>
  <c r="AP11" i="1"/>
  <c r="AP12" i="1"/>
  <c r="AP13" i="1"/>
  <c r="AP14" i="1"/>
  <c r="AP15" i="1"/>
  <c r="AP16" i="1"/>
  <c r="AP17" i="1"/>
  <c r="AP18" i="1"/>
  <c r="AP19" i="1"/>
</calcChain>
</file>

<file path=xl/sharedStrings.xml><?xml version="1.0" encoding="utf-8"?>
<sst xmlns="http://schemas.openxmlformats.org/spreadsheetml/2006/main" count="104" uniqueCount="41">
  <si>
    <t>No</t>
  </si>
  <si>
    <t>Pernyataan</t>
  </si>
  <si>
    <t>Kategori</t>
  </si>
  <si>
    <t>Jumlah Skor</t>
  </si>
  <si>
    <t>Skor %</t>
  </si>
  <si>
    <t>Kode</t>
  </si>
  <si>
    <t>Zahidin</t>
  </si>
  <si>
    <t>Hasnul</t>
  </si>
  <si>
    <t>Asma</t>
  </si>
  <si>
    <t>Azhar</t>
  </si>
  <si>
    <t>Izzat</t>
  </si>
  <si>
    <t>Nazroatul</t>
  </si>
  <si>
    <t>Ridho</t>
  </si>
  <si>
    <t>Aida</t>
  </si>
  <si>
    <t>Giyani</t>
  </si>
  <si>
    <t>Olivia</t>
  </si>
  <si>
    <t>Rizqiyah</t>
  </si>
  <si>
    <t>Zuriyah</t>
  </si>
  <si>
    <t>Hisyam</t>
  </si>
  <si>
    <t>Dewi</t>
  </si>
  <si>
    <t>Yunita</t>
  </si>
  <si>
    <t>Reka</t>
  </si>
  <si>
    <t>sangat baik</t>
  </si>
  <si>
    <t>baik</t>
  </si>
  <si>
    <t>Nama Resp</t>
  </si>
  <si>
    <t>Pre Test</t>
  </si>
  <si>
    <t>Post Test</t>
  </si>
  <si>
    <t>Descriptives</t>
  </si>
  <si>
    <t>N</t>
  </si>
  <si>
    <t>Mean</t>
  </si>
  <si>
    <t>SD</t>
  </si>
  <si>
    <t>SE</t>
  </si>
  <si>
    <t>Pretest</t>
  </si>
  <si>
    <t>Posttest</t>
  </si>
  <si>
    <t>Assumption Checks</t>
  </si>
  <si>
    <t>Test of Normality (Shapiro-Wilk)</t>
  </si>
  <si>
    <t>W</t>
  </si>
  <si>
    <t>p</t>
  </si>
  <si>
    <t>-</t>
  </si>
  <si>
    <r>
      <t>Note.</t>
    </r>
    <r>
      <rPr>
        <sz val="11"/>
        <color theme="1"/>
        <rFont val="Calibri"/>
        <family val="2"/>
        <charset val="1"/>
        <scheme val="minor"/>
      </rPr>
      <t xml:space="preserve">  Significant results suggest a deviation from normality.</t>
    </r>
  </si>
  <si>
    <t>Uji Normalitas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</si>
</sst>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3.5"/>
      <color theme="1"/>
      <name val="Calibri"/>
      <family val="2"/>
      <charset val="1"/>
      <scheme val="minor"/>
    </font>
    <font>
      <i/>
      <sz val="11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0" fillId="2" borderId="6" xfId="0" applyFill="1" applyBorder="1"/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" xfId="0" applyBorder="1"/>
    <xf numFmtId="9" fontId="0" fillId="0" borderId="4" xfId="0" applyNumberFormat="1" applyBorder="1"/>
    <xf numFmtId="0" fontId="0" fillId="0" borderId="5" xfId="0" applyBorder="1"/>
    <xf numFmtId="0" fontId="0" fillId="0" borderId="0" xfId="0" applyBorder="1"/>
    <xf numFmtId="9" fontId="0" fillId="0" borderId="0" xfId="0" applyNumberFormat="1" applyBorder="1"/>
    <xf numFmtId="0" fontId="0" fillId="0" borderId="11" xfId="0" applyBorder="1"/>
    <xf numFmtId="0" fontId="0" fillId="0" borderId="6" xfId="0" applyBorder="1"/>
    <xf numFmtId="9" fontId="0" fillId="0" borderId="6" xfId="0" applyNumberFormat="1" applyBorder="1"/>
    <xf numFmtId="0" fontId="0" fillId="0" borderId="7" xfId="0" applyBorder="1"/>
    <xf numFmtId="0" fontId="1" fillId="0" borderId="8" xfId="0" applyFont="1" applyBorder="1"/>
    <xf numFmtId="0" fontId="1" fillId="0" borderId="10" xfId="0" applyFont="1" applyBorder="1"/>
    <xf numFmtId="0" fontId="1" fillId="0" borderId="9" xfId="0" applyFont="1" applyBorder="1"/>
    <xf numFmtId="0" fontId="0" fillId="0" borderId="8" xfId="0" applyBorder="1"/>
    <xf numFmtId="0" fontId="0" fillId="0" borderId="10" xfId="0" applyBorder="1"/>
    <xf numFmtId="0" fontId="0" fillId="0" borderId="9" xfId="0" applyBorder="1"/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3" fontId="0" fillId="0" borderId="0" xfId="0" applyNumberFormat="1" applyAlignment="1">
      <alignment horizontal="right" vertical="center" wrapText="1"/>
    </xf>
    <xf numFmtId="0" fontId="1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0" fillId="0" borderId="13" xfId="0" applyBorder="1" applyAlignment="1">
      <alignment horizontal="right" vertical="center" wrapText="1"/>
    </xf>
    <xf numFmtId="0" fontId="4" fillId="0" borderId="15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9"/>
  <sheetViews>
    <sheetView topLeftCell="E1" workbookViewId="0">
      <selection activeCell="AT11" sqref="AT11"/>
    </sheetView>
  </sheetViews>
  <sheetFormatPr defaultRowHeight="15" x14ac:dyDescent="0.25"/>
  <cols>
    <col min="2" max="2" width="11.42578125" customWidth="1"/>
    <col min="3" max="41" width="3.7109375" customWidth="1"/>
    <col min="42" max="42" width="12.28515625" customWidth="1"/>
    <col min="44" max="44" width="11.28515625" customWidth="1"/>
  </cols>
  <sheetData>
    <row r="1" spans="1:45" ht="15.75" thickBot="1" x14ac:dyDescent="0.3"/>
    <row r="2" spans="1:45" ht="15.75" thickBot="1" x14ac:dyDescent="0.3">
      <c r="A2" s="32" t="s">
        <v>0</v>
      </c>
      <c r="B2" s="32" t="s">
        <v>24</v>
      </c>
      <c r="C2" s="34" t="s">
        <v>1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2" t="s">
        <v>3</v>
      </c>
      <c r="AQ2" s="35" t="s">
        <v>4</v>
      </c>
      <c r="AR2" s="32" t="s">
        <v>2</v>
      </c>
      <c r="AS2" s="32" t="s">
        <v>5</v>
      </c>
    </row>
    <row r="3" spans="1:45" ht="15.75" thickBot="1" x14ac:dyDescent="0.3">
      <c r="A3" s="33"/>
      <c r="B3" s="33"/>
      <c r="C3" s="2">
        <v>1</v>
      </c>
      <c r="D3" s="2">
        <v>2</v>
      </c>
      <c r="E3" s="2">
        <v>3</v>
      </c>
      <c r="F3" s="2">
        <v>4</v>
      </c>
      <c r="G3" s="2">
        <v>5</v>
      </c>
      <c r="H3" s="2">
        <v>6</v>
      </c>
      <c r="I3" s="2">
        <v>7</v>
      </c>
      <c r="J3" s="2">
        <v>8</v>
      </c>
      <c r="K3" s="2">
        <v>9</v>
      </c>
      <c r="L3" s="2">
        <v>10</v>
      </c>
      <c r="M3" s="2">
        <v>11</v>
      </c>
      <c r="N3" s="2">
        <v>12</v>
      </c>
      <c r="O3" s="2">
        <v>13</v>
      </c>
      <c r="P3" s="2">
        <v>14</v>
      </c>
      <c r="Q3" s="2">
        <v>15</v>
      </c>
      <c r="R3" s="2">
        <v>16</v>
      </c>
      <c r="S3" s="2">
        <v>17</v>
      </c>
      <c r="T3" s="2">
        <v>18</v>
      </c>
      <c r="U3" s="2">
        <v>19</v>
      </c>
      <c r="V3" s="2">
        <v>20</v>
      </c>
      <c r="W3" s="2">
        <v>21</v>
      </c>
      <c r="X3" s="2">
        <v>22</v>
      </c>
      <c r="Y3" s="2">
        <v>23</v>
      </c>
      <c r="Z3" s="2">
        <v>24</v>
      </c>
      <c r="AA3" s="2">
        <v>25</v>
      </c>
      <c r="AB3" s="2">
        <v>26</v>
      </c>
      <c r="AC3" s="2">
        <v>27</v>
      </c>
      <c r="AD3" s="2">
        <v>28</v>
      </c>
      <c r="AE3" s="2">
        <v>29</v>
      </c>
      <c r="AF3" s="2">
        <v>30</v>
      </c>
      <c r="AG3" s="2">
        <v>31</v>
      </c>
      <c r="AH3" s="2">
        <v>32</v>
      </c>
      <c r="AI3" s="2">
        <v>33</v>
      </c>
      <c r="AJ3" s="2">
        <v>34</v>
      </c>
      <c r="AK3" s="2">
        <v>35</v>
      </c>
      <c r="AL3" s="2">
        <v>36</v>
      </c>
      <c r="AM3" s="2">
        <v>37</v>
      </c>
      <c r="AN3" s="2">
        <v>38</v>
      </c>
      <c r="AO3" s="2">
        <v>39</v>
      </c>
      <c r="AP3" s="33"/>
      <c r="AQ3" s="36"/>
      <c r="AR3" s="33"/>
      <c r="AS3" s="33"/>
    </row>
    <row r="4" spans="1:45" x14ac:dyDescent="0.25">
      <c r="A4" s="3">
        <v>1</v>
      </c>
      <c r="B4" s="18" t="s">
        <v>6</v>
      </c>
      <c r="C4" s="6">
        <v>3</v>
      </c>
      <c r="D4" s="6">
        <v>3</v>
      </c>
      <c r="E4" s="6">
        <v>3</v>
      </c>
      <c r="F4" s="6">
        <v>3</v>
      </c>
      <c r="G4" s="6">
        <v>3</v>
      </c>
      <c r="H4" s="6">
        <v>3</v>
      </c>
      <c r="I4" s="6">
        <v>3</v>
      </c>
      <c r="J4" s="6">
        <v>3</v>
      </c>
      <c r="K4" s="6">
        <v>2</v>
      </c>
      <c r="L4" s="6">
        <v>3</v>
      </c>
      <c r="M4" s="6">
        <v>4</v>
      </c>
      <c r="N4" s="6">
        <v>3</v>
      </c>
      <c r="O4" s="6">
        <v>4</v>
      </c>
      <c r="P4" s="6">
        <v>2</v>
      </c>
      <c r="Q4" s="6">
        <v>3</v>
      </c>
      <c r="R4" s="6">
        <v>2</v>
      </c>
      <c r="S4" s="6">
        <v>2</v>
      </c>
      <c r="T4" s="6">
        <v>3</v>
      </c>
      <c r="U4" s="6">
        <v>3</v>
      </c>
      <c r="V4" s="6">
        <v>2</v>
      </c>
      <c r="W4" s="6">
        <v>2</v>
      </c>
      <c r="X4" s="6">
        <v>2</v>
      </c>
      <c r="Y4" s="6">
        <v>2</v>
      </c>
      <c r="Z4" s="6">
        <v>3</v>
      </c>
      <c r="AA4" s="6">
        <v>3</v>
      </c>
      <c r="AB4" s="6">
        <v>2</v>
      </c>
      <c r="AC4" s="6">
        <v>3</v>
      </c>
      <c r="AD4" s="6">
        <v>3</v>
      </c>
      <c r="AE4" s="6">
        <v>2</v>
      </c>
      <c r="AF4" s="6">
        <v>3</v>
      </c>
      <c r="AG4" s="6">
        <v>3</v>
      </c>
      <c r="AH4" s="6">
        <v>2</v>
      </c>
      <c r="AI4" s="6">
        <v>2</v>
      </c>
      <c r="AJ4" s="6">
        <v>2</v>
      </c>
      <c r="AK4" s="6">
        <v>3</v>
      </c>
      <c r="AL4" s="6">
        <v>3</v>
      </c>
      <c r="AM4" s="6">
        <v>3</v>
      </c>
      <c r="AN4" s="6">
        <v>3</v>
      </c>
      <c r="AO4" s="6">
        <v>3</v>
      </c>
      <c r="AP4" s="15">
        <f>SUM(C4:AO4)</f>
        <v>106</v>
      </c>
      <c r="AQ4" s="7">
        <v>0.68</v>
      </c>
      <c r="AR4" s="18" t="s">
        <v>23</v>
      </c>
      <c r="AS4" s="8">
        <v>3</v>
      </c>
    </row>
    <row r="5" spans="1:45" x14ac:dyDescent="0.25">
      <c r="A5" s="4">
        <v>2</v>
      </c>
      <c r="B5" s="19" t="s">
        <v>7</v>
      </c>
      <c r="C5" s="9">
        <v>3</v>
      </c>
      <c r="D5" s="9">
        <v>3</v>
      </c>
      <c r="E5" s="9">
        <v>3</v>
      </c>
      <c r="F5" s="9">
        <v>3</v>
      </c>
      <c r="G5" s="9">
        <v>3</v>
      </c>
      <c r="H5" s="9">
        <v>3</v>
      </c>
      <c r="I5" s="9">
        <v>3</v>
      </c>
      <c r="J5" s="9">
        <v>4</v>
      </c>
      <c r="K5" s="9">
        <v>4</v>
      </c>
      <c r="L5" s="9">
        <v>3</v>
      </c>
      <c r="M5" s="9">
        <v>3</v>
      </c>
      <c r="N5" s="9">
        <v>4</v>
      </c>
      <c r="O5" s="9">
        <v>3</v>
      </c>
      <c r="P5" s="9">
        <v>4</v>
      </c>
      <c r="Q5" s="9">
        <v>4</v>
      </c>
      <c r="R5" s="9">
        <v>4</v>
      </c>
      <c r="S5" s="9">
        <v>2</v>
      </c>
      <c r="T5" s="9">
        <v>3</v>
      </c>
      <c r="U5" s="9">
        <v>3</v>
      </c>
      <c r="V5" s="9">
        <v>4</v>
      </c>
      <c r="W5" s="9">
        <v>4</v>
      </c>
      <c r="X5" s="9">
        <v>2</v>
      </c>
      <c r="Y5" s="9">
        <v>3</v>
      </c>
      <c r="Z5" s="9">
        <v>3</v>
      </c>
      <c r="AA5" s="9">
        <v>4</v>
      </c>
      <c r="AB5" s="9">
        <v>3</v>
      </c>
      <c r="AC5" s="9">
        <v>2</v>
      </c>
      <c r="AD5" s="9">
        <v>3</v>
      </c>
      <c r="AE5" s="9">
        <v>4</v>
      </c>
      <c r="AF5" s="9">
        <v>3</v>
      </c>
      <c r="AG5" s="9">
        <v>3</v>
      </c>
      <c r="AH5" s="9">
        <v>3</v>
      </c>
      <c r="AI5" s="9">
        <v>4</v>
      </c>
      <c r="AJ5" s="9">
        <v>4</v>
      </c>
      <c r="AK5" s="9">
        <v>3</v>
      </c>
      <c r="AL5" s="9">
        <v>3</v>
      </c>
      <c r="AM5" s="9">
        <v>4</v>
      </c>
      <c r="AN5" s="9">
        <v>4</v>
      </c>
      <c r="AO5" s="9">
        <v>4</v>
      </c>
      <c r="AP5" s="16">
        <f t="shared" ref="AP5:AP19" si="0">SUM(C5:AO5)</f>
        <v>129</v>
      </c>
      <c r="AQ5" s="10">
        <v>0.82</v>
      </c>
      <c r="AR5" s="19" t="s">
        <v>22</v>
      </c>
      <c r="AS5" s="11">
        <v>4</v>
      </c>
    </row>
    <row r="6" spans="1:45" x14ac:dyDescent="0.25">
      <c r="A6" s="4">
        <v>3</v>
      </c>
      <c r="B6" s="19" t="s">
        <v>8</v>
      </c>
      <c r="C6" s="9">
        <v>3</v>
      </c>
      <c r="D6" s="9">
        <v>3</v>
      </c>
      <c r="E6" s="9">
        <v>3</v>
      </c>
      <c r="F6" s="9">
        <v>3</v>
      </c>
      <c r="G6" s="9">
        <v>3</v>
      </c>
      <c r="H6" s="9">
        <v>2</v>
      </c>
      <c r="I6" s="9">
        <v>2</v>
      </c>
      <c r="J6" s="9">
        <v>3</v>
      </c>
      <c r="K6" s="9">
        <v>3</v>
      </c>
      <c r="L6" s="9">
        <v>3</v>
      </c>
      <c r="M6" s="9">
        <v>3</v>
      </c>
      <c r="N6" s="9">
        <v>3</v>
      </c>
      <c r="O6" s="9">
        <v>3</v>
      </c>
      <c r="P6" s="9">
        <v>3</v>
      </c>
      <c r="Q6" s="9">
        <v>3</v>
      </c>
      <c r="R6" s="9">
        <v>3</v>
      </c>
      <c r="S6" s="9">
        <v>3</v>
      </c>
      <c r="T6" s="9">
        <v>2</v>
      </c>
      <c r="U6" s="9">
        <v>3</v>
      </c>
      <c r="V6" s="9">
        <v>3</v>
      </c>
      <c r="W6" s="9">
        <v>3</v>
      </c>
      <c r="X6" s="9">
        <v>3</v>
      </c>
      <c r="Y6" s="9">
        <v>2</v>
      </c>
      <c r="Z6" s="9">
        <v>3</v>
      </c>
      <c r="AA6" s="9">
        <v>3</v>
      </c>
      <c r="AB6" s="9">
        <v>3</v>
      </c>
      <c r="AC6" s="9">
        <v>2</v>
      </c>
      <c r="AD6" s="9">
        <v>2</v>
      </c>
      <c r="AE6" s="9">
        <v>2</v>
      </c>
      <c r="AF6" s="9">
        <v>3</v>
      </c>
      <c r="AG6" s="9">
        <v>3</v>
      </c>
      <c r="AH6" s="9">
        <v>3</v>
      </c>
      <c r="AI6" s="9">
        <v>3</v>
      </c>
      <c r="AJ6" s="9">
        <v>3</v>
      </c>
      <c r="AK6" s="9">
        <v>3</v>
      </c>
      <c r="AL6" s="9">
        <v>3</v>
      </c>
      <c r="AM6" s="9">
        <v>4</v>
      </c>
      <c r="AN6" s="9">
        <v>4</v>
      </c>
      <c r="AO6" s="9">
        <v>3</v>
      </c>
      <c r="AP6" s="16">
        <f t="shared" si="0"/>
        <v>112</v>
      </c>
      <c r="AQ6" s="10">
        <v>0.72</v>
      </c>
      <c r="AR6" s="19" t="s">
        <v>23</v>
      </c>
      <c r="AS6" s="11">
        <v>3</v>
      </c>
    </row>
    <row r="7" spans="1:45" x14ac:dyDescent="0.25">
      <c r="A7" s="4">
        <v>4</v>
      </c>
      <c r="B7" s="19" t="s">
        <v>9</v>
      </c>
      <c r="C7" s="9">
        <v>2</v>
      </c>
      <c r="D7" s="9">
        <v>3</v>
      </c>
      <c r="E7" s="9">
        <v>3</v>
      </c>
      <c r="F7" s="9">
        <v>3</v>
      </c>
      <c r="G7" s="9">
        <v>3</v>
      </c>
      <c r="H7" s="9">
        <v>2</v>
      </c>
      <c r="I7" s="9">
        <v>3</v>
      </c>
      <c r="J7" s="9">
        <v>4</v>
      </c>
      <c r="K7" s="9">
        <v>4</v>
      </c>
      <c r="L7" s="9">
        <v>2</v>
      </c>
      <c r="M7" s="9">
        <v>3</v>
      </c>
      <c r="N7" s="9">
        <v>3</v>
      </c>
      <c r="O7" s="9">
        <v>3</v>
      </c>
      <c r="P7" s="9">
        <v>3</v>
      </c>
      <c r="Q7" s="9">
        <v>2</v>
      </c>
      <c r="R7" s="9">
        <v>4</v>
      </c>
      <c r="S7" s="9">
        <v>3</v>
      </c>
      <c r="T7" s="9">
        <v>3</v>
      </c>
      <c r="U7" s="9">
        <v>2</v>
      </c>
      <c r="V7" s="9">
        <v>4</v>
      </c>
      <c r="W7" s="9">
        <v>4</v>
      </c>
      <c r="X7" s="9">
        <v>2</v>
      </c>
      <c r="Y7" s="9">
        <v>3</v>
      </c>
      <c r="Z7" s="9">
        <v>3</v>
      </c>
      <c r="AA7" s="9">
        <v>3</v>
      </c>
      <c r="AB7" s="9">
        <v>3</v>
      </c>
      <c r="AC7" s="9">
        <v>3</v>
      </c>
      <c r="AD7" s="9">
        <v>3</v>
      </c>
      <c r="AE7" s="9">
        <v>2</v>
      </c>
      <c r="AF7" s="9">
        <v>4</v>
      </c>
      <c r="AG7" s="9">
        <v>3</v>
      </c>
      <c r="AH7" s="9">
        <v>3</v>
      </c>
      <c r="AI7" s="9">
        <v>4</v>
      </c>
      <c r="AJ7" s="9">
        <v>4</v>
      </c>
      <c r="AK7" s="9">
        <v>3</v>
      </c>
      <c r="AL7" s="9">
        <v>3</v>
      </c>
      <c r="AM7" s="9">
        <v>4</v>
      </c>
      <c r="AN7" s="9">
        <v>4</v>
      </c>
      <c r="AO7" s="9">
        <v>4</v>
      </c>
      <c r="AP7" s="16">
        <f t="shared" si="0"/>
        <v>121</v>
      </c>
      <c r="AQ7" s="10">
        <v>0.77</v>
      </c>
      <c r="AR7" s="19" t="s">
        <v>22</v>
      </c>
      <c r="AS7" s="11">
        <v>4</v>
      </c>
    </row>
    <row r="8" spans="1:45" x14ac:dyDescent="0.25">
      <c r="A8" s="4">
        <v>5</v>
      </c>
      <c r="B8" s="19" t="s">
        <v>10</v>
      </c>
      <c r="C8" s="9">
        <v>3</v>
      </c>
      <c r="D8" s="9">
        <v>3</v>
      </c>
      <c r="E8" s="9">
        <v>3</v>
      </c>
      <c r="F8" s="9">
        <v>4</v>
      </c>
      <c r="G8" s="9">
        <v>3</v>
      </c>
      <c r="H8" s="9">
        <v>3</v>
      </c>
      <c r="I8" s="9">
        <v>2</v>
      </c>
      <c r="J8" s="9">
        <v>3</v>
      </c>
      <c r="K8" s="9">
        <v>3</v>
      </c>
      <c r="L8" s="9">
        <v>3</v>
      </c>
      <c r="M8" s="9">
        <v>3</v>
      </c>
      <c r="N8" s="9">
        <v>3</v>
      </c>
      <c r="O8" s="9">
        <v>4</v>
      </c>
      <c r="P8" s="9">
        <v>3</v>
      </c>
      <c r="Q8" s="9">
        <v>3</v>
      </c>
      <c r="R8" s="9">
        <v>3</v>
      </c>
      <c r="S8" s="9">
        <v>3</v>
      </c>
      <c r="T8" s="9">
        <v>3</v>
      </c>
      <c r="U8" s="9">
        <v>4</v>
      </c>
      <c r="V8" s="9">
        <v>3</v>
      </c>
      <c r="W8" s="9">
        <v>3</v>
      </c>
      <c r="X8" s="9">
        <v>3</v>
      </c>
      <c r="Y8" s="9">
        <v>2</v>
      </c>
      <c r="Z8" s="9">
        <v>3</v>
      </c>
      <c r="AA8" s="9">
        <v>3</v>
      </c>
      <c r="AB8" s="9">
        <v>2</v>
      </c>
      <c r="AC8" s="9">
        <v>2</v>
      </c>
      <c r="AD8" s="9">
        <v>2</v>
      </c>
      <c r="AE8" s="9">
        <v>2</v>
      </c>
      <c r="AF8" s="9">
        <v>3</v>
      </c>
      <c r="AG8" s="9">
        <v>1</v>
      </c>
      <c r="AH8" s="9">
        <v>3</v>
      </c>
      <c r="AI8" s="9">
        <v>3</v>
      </c>
      <c r="AJ8" s="9">
        <v>3</v>
      </c>
      <c r="AK8" s="9">
        <v>3</v>
      </c>
      <c r="AL8" s="9">
        <v>3</v>
      </c>
      <c r="AM8" s="9">
        <v>2</v>
      </c>
      <c r="AN8" s="9">
        <v>3</v>
      </c>
      <c r="AO8" s="9">
        <v>4</v>
      </c>
      <c r="AP8" s="16">
        <f t="shared" si="0"/>
        <v>112</v>
      </c>
      <c r="AQ8" s="10">
        <v>0.72</v>
      </c>
      <c r="AR8" s="19" t="s">
        <v>23</v>
      </c>
      <c r="AS8" s="11">
        <v>3</v>
      </c>
    </row>
    <row r="9" spans="1:45" x14ac:dyDescent="0.25">
      <c r="A9" s="4">
        <v>6</v>
      </c>
      <c r="B9" s="19" t="s">
        <v>11</v>
      </c>
      <c r="C9" s="9">
        <v>3</v>
      </c>
      <c r="D9" s="9">
        <v>3</v>
      </c>
      <c r="E9" s="9">
        <v>3</v>
      </c>
      <c r="F9" s="9">
        <v>4</v>
      </c>
      <c r="G9" s="9">
        <v>3</v>
      </c>
      <c r="H9" s="9">
        <v>3</v>
      </c>
      <c r="I9" s="9">
        <v>3</v>
      </c>
      <c r="J9" s="9">
        <v>3</v>
      </c>
      <c r="K9" s="9">
        <v>3</v>
      </c>
      <c r="L9" s="9">
        <v>3</v>
      </c>
      <c r="M9" s="9">
        <v>3</v>
      </c>
      <c r="N9" s="9">
        <v>2</v>
      </c>
      <c r="O9" s="9">
        <v>4</v>
      </c>
      <c r="P9" s="9">
        <v>4</v>
      </c>
      <c r="Q9" s="9">
        <v>3</v>
      </c>
      <c r="R9" s="9">
        <v>3</v>
      </c>
      <c r="S9" s="9">
        <v>2</v>
      </c>
      <c r="T9" s="9">
        <v>3</v>
      </c>
      <c r="U9" s="9">
        <v>3</v>
      </c>
      <c r="V9" s="9">
        <v>3</v>
      </c>
      <c r="W9" s="9">
        <v>4</v>
      </c>
      <c r="X9" s="9">
        <v>2</v>
      </c>
      <c r="Y9" s="9">
        <v>2</v>
      </c>
      <c r="Z9" s="9">
        <v>4</v>
      </c>
      <c r="AA9" s="9">
        <v>3</v>
      </c>
      <c r="AB9" s="9">
        <v>3</v>
      </c>
      <c r="AC9" s="9">
        <v>4</v>
      </c>
      <c r="AD9" s="9">
        <v>4</v>
      </c>
      <c r="AE9" s="9">
        <v>4</v>
      </c>
      <c r="AF9" s="9">
        <v>4</v>
      </c>
      <c r="AG9" s="9">
        <v>3</v>
      </c>
      <c r="AH9" s="9">
        <v>2</v>
      </c>
      <c r="AI9" s="9">
        <v>2</v>
      </c>
      <c r="AJ9" s="9">
        <v>3</v>
      </c>
      <c r="AK9" s="9">
        <v>4</v>
      </c>
      <c r="AL9" s="9">
        <v>3</v>
      </c>
      <c r="AM9" s="9">
        <v>3</v>
      </c>
      <c r="AN9" s="9">
        <v>3</v>
      </c>
      <c r="AO9" s="9">
        <v>3</v>
      </c>
      <c r="AP9" s="16">
        <f t="shared" si="0"/>
        <v>121</v>
      </c>
      <c r="AQ9" s="10">
        <v>0.77</v>
      </c>
      <c r="AR9" s="19" t="s">
        <v>22</v>
      </c>
      <c r="AS9" s="11">
        <v>4</v>
      </c>
    </row>
    <row r="10" spans="1:45" x14ac:dyDescent="0.25">
      <c r="A10" s="4">
        <v>7</v>
      </c>
      <c r="B10" s="19" t="s">
        <v>12</v>
      </c>
      <c r="C10" s="9">
        <v>3</v>
      </c>
      <c r="D10" s="9">
        <v>3</v>
      </c>
      <c r="E10" s="9">
        <v>4</v>
      </c>
      <c r="F10" s="9">
        <v>3</v>
      </c>
      <c r="G10" s="9">
        <v>2</v>
      </c>
      <c r="H10" s="9">
        <v>3</v>
      </c>
      <c r="I10" s="9">
        <v>3</v>
      </c>
      <c r="J10" s="9">
        <v>3</v>
      </c>
      <c r="K10" s="9">
        <v>4</v>
      </c>
      <c r="L10" s="9">
        <v>3</v>
      </c>
      <c r="M10" s="9">
        <v>3</v>
      </c>
      <c r="N10" s="9">
        <v>4</v>
      </c>
      <c r="O10" s="9">
        <v>4</v>
      </c>
      <c r="P10" s="9">
        <v>4</v>
      </c>
      <c r="Q10" s="9">
        <v>2</v>
      </c>
      <c r="R10" s="9">
        <v>3</v>
      </c>
      <c r="S10" s="9">
        <v>4</v>
      </c>
      <c r="T10" s="9">
        <v>3</v>
      </c>
      <c r="U10" s="9">
        <v>4</v>
      </c>
      <c r="V10" s="9">
        <v>4</v>
      </c>
      <c r="W10" s="9">
        <v>3</v>
      </c>
      <c r="X10" s="9">
        <v>4</v>
      </c>
      <c r="Y10" s="9">
        <v>3</v>
      </c>
      <c r="Z10" s="9">
        <v>4</v>
      </c>
      <c r="AA10" s="9">
        <v>4</v>
      </c>
      <c r="AB10" s="9">
        <v>3</v>
      </c>
      <c r="AC10" s="9">
        <v>3</v>
      </c>
      <c r="AD10" s="9">
        <v>2</v>
      </c>
      <c r="AE10" s="9">
        <v>3</v>
      </c>
      <c r="AF10" s="9">
        <v>3</v>
      </c>
      <c r="AG10" s="9">
        <v>3</v>
      </c>
      <c r="AH10" s="9">
        <v>3</v>
      </c>
      <c r="AI10" s="9">
        <v>3</v>
      </c>
      <c r="AJ10" s="9">
        <v>3</v>
      </c>
      <c r="AK10" s="9">
        <v>3</v>
      </c>
      <c r="AL10" s="9">
        <v>4</v>
      </c>
      <c r="AM10" s="9">
        <v>4</v>
      </c>
      <c r="AN10" s="9">
        <v>3</v>
      </c>
      <c r="AO10" s="9">
        <v>4</v>
      </c>
      <c r="AP10" s="16">
        <f t="shared" si="0"/>
        <v>128</v>
      </c>
      <c r="AQ10" s="10">
        <v>0.82</v>
      </c>
      <c r="AR10" s="19" t="s">
        <v>22</v>
      </c>
      <c r="AS10" s="11">
        <v>4</v>
      </c>
    </row>
    <row r="11" spans="1:45" x14ac:dyDescent="0.25">
      <c r="A11" s="4">
        <v>8</v>
      </c>
      <c r="B11" s="19" t="s">
        <v>13</v>
      </c>
      <c r="C11" s="9">
        <v>3</v>
      </c>
      <c r="D11" s="9">
        <v>2</v>
      </c>
      <c r="E11" s="9">
        <v>4</v>
      </c>
      <c r="F11" s="9">
        <v>4</v>
      </c>
      <c r="G11" s="9">
        <v>4</v>
      </c>
      <c r="H11" s="9">
        <v>3</v>
      </c>
      <c r="I11" s="9">
        <v>4</v>
      </c>
      <c r="J11" s="9">
        <v>3</v>
      </c>
      <c r="K11" s="9">
        <v>3</v>
      </c>
      <c r="L11" s="9">
        <v>4</v>
      </c>
      <c r="M11" s="9">
        <v>3</v>
      </c>
      <c r="N11" s="9">
        <v>2</v>
      </c>
      <c r="O11" s="9">
        <v>4</v>
      </c>
      <c r="P11" s="9">
        <v>3</v>
      </c>
      <c r="Q11" s="9">
        <v>3</v>
      </c>
      <c r="R11" s="9">
        <v>3</v>
      </c>
      <c r="S11" s="9">
        <v>2</v>
      </c>
      <c r="T11" s="9">
        <v>3</v>
      </c>
      <c r="U11" s="9">
        <v>3</v>
      </c>
      <c r="V11" s="9">
        <v>3</v>
      </c>
      <c r="W11" s="9">
        <v>3</v>
      </c>
      <c r="X11" s="9">
        <v>3</v>
      </c>
      <c r="Y11" s="9">
        <v>2</v>
      </c>
      <c r="Z11" s="9">
        <v>3</v>
      </c>
      <c r="AA11" s="9">
        <v>4</v>
      </c>
      <c r="AB11" s="9">
        <v>3</v>
      </c>
      <c r="AC11" s="9">
        <v>3</v>
      </c>
      <c r="AD11" s="9">
        <v>2</v>
      </c>
      <c r="AE11" s="9">
        <v>4</v>
      </c>
      <c r="AF11" s="9">
        <v>4</v>
      </c>
      <c r="AG11" s="9">
        <v>2</v>
      </c>
      <c r="AH11" s="9">
        <v>3</v>
      </c>
      <c r="AI11" s="9">
        <v>3</v>
      </c>
      <c r="AJ11" s="9">
        <v>3</v>
      </c>
      <c r="AK11" s="9">
        <v>2</v>
      </c>
      <c r="AL11" s="9">
        <v>3</v>
      </c>
      <c r="AM11" s="9">
        <v>3</v>
      </c>
      <c r="AN11" s="9">
        <v>3</v>
      </c>
      <c r="AO11" s="9">
        <v>3</v>
      </c>
      <c r="AP11" s="16">
        <f t="shared" si="0"/>
        <v>119</v>
      </c>
      <c r="AQ11" s="10">
        <v>0.76</v>
      </c>
      <c r="AR11" s="19" t="s">
        <v>22</v>
      </c>
      <c r="AS11" s="11">
        <v>4</v>
      </c>
    </row>
    <row r="12" spans="1:45" x14ac:dyDescent="0.25">
      <c r="A12" s="4">
        <v>9</v>
      </c>
      <c r="B12" s="19" t="s">
        <v>14</v>
      </c>
      <c r="C12" s="9">
        <v>3</v>
      </c>
      <c r="D12" s="9">
        <v>3</v>
      </c>
      <c r="E12" s="9">
        <v>4</v>
      </c>
      <c r="F12" s="9">
        <v>4</v>
      </c>
      <c r="G12" s="9">
        <v>4</v>
      </c>
      <c r="H12" s="9">
        <v>3</v>
      </c>
      <c r="I12" s="9">
        <v>2</v>
      </c>
      <c r="J12" s="9">
        <v>4</v>
      </c>
      <c r="K12" s="9">
        <v>4</v>
      </c>
      <c r="L12" s="9">
        <v>4</v>
      </c>
      <c r="M12" s="9">
        <v>4</v>
      </c>
      <c r="N12" s="9">
        <v>4</v>
      </c>
      <c r="O12" s="9">
        <v>4</v>
      </c>
      <c r="P12" s="9">
        <v>1</v>
      </c>
      <c r="Q12" s="9">
        <v>3</v>
      </c>
      <c r="R12" s="9">
        <v>3</v>
      </c>
      <c r="S12" s="9">
        <v>3</v>
      </c>
      <c r="T12" s="9">
        <v>4</v>
      </c>
      <c r="U12" s="9">
        <v>4</v>
      </c>
      <c r="V12" s="9">
        <v>3</v>
      </c>
      <c r="W12" s="9">
        <v>3</v>
      </c>
      <c r="X12" s="9">
        <v>3</v>
      </c>
      <c r="Y12" s="9">
        <v>3</v>
      </c>
      <c r="Z12" s="9">
        <v>4</v>
      </c>
      <c r="AA12" s="9">
        <v>4</v>
      </c>
      <c r="AB12" s="9">
        <v>4</v>
      </c>
      <c r="AC12" s="9">
        <v>4</v>
      </c>
      <c r="AD12" s="9">
        <v>2</v>
      </c>
      <c r="AE12" s="9">
        <v>4</v>
      </c>
      <c r="AF12" s="9">
        <v>4</v>
      </c>
      <c r="AG12" s="9">
        <v>2</v>
      </c>
      <c r="AH12" s="9">
        <v>4</v>
      </c>
      <c r="AI12" s="9">
        <v>4</v>
      </c>
      <c r="AJ12" s="9">
        <v>4</v>
      </c>
      <c r="AK12" s="9">
        <v>4</v>
      </c>
      <c r="AL12" s="9">
        <v>3</v>
      </c>
      <c r="AM12" s="9">
        <v>4</v>
      </c>
      <c r="AN12" s="9">
        <v>4</v>
      </c>
      <c r="AO12" s="9">
        <v>4</v>
      </c>
      <c r="AP12" s="16">
        <f t="shared" si="0"/>
        <v>136</v>
      </c>
      <c r="AQ12" s="10">
        <v>0.87</v>
      </c>
      <c r="AR12" s="19" t="s">
        <v>22</v>
      </c>
      <c r="AS12" s="11">
        <v>4</v>
      </c>
    </row>
    <row r="13" spans="1:45" x14ac:dyDescent="0.25">
      <c r="A13" s="4">
        <v>10</v>
      </c>
      <c r="B13" s="19" t="s">
        <v>15</v>
      </c>
      <c r="C13" s="9">
        <v>3</v>
      </c>
      <c r="D13" s="9">
        <v>3</v>
      </c>
      <c r="E13" s="9">
        <v>2</v>
      </c>
      <c r="F13" s="9">
        <v>3</v>
      </c>
      <c r="G13" s="9">
        <v>1</v>
      </c>
      <c r="H13" s="9">
        <v>2</v>
      </c>
      <c r="I13" s="9">
        <v>2</v>
      </c>
      <c r="J13" s="9">
        <v>4</v>
      </c>
      <c r="K13" s="9">
        <v>3</v>
      </c>
      <c r="L13" s="9">
        <v>3</v>
      </c>
      <c r="M13" s="9">
        <v>3</v>
      </c>
      <c r="N13" s="9">
        <v>2</v>
      </c>
      <c r="O13" s="9">
        <v>3</v>
      </c>
      <c r="P13" s="9">
        <v>3</v>
      </c>
      <c r="Q13" s="9">
        <v>2</v>
      </c>
      <c r="R13" s="9">
        <v>3</v>
      </c>
      <c r="S13" s="9">
        <v>2</v>
      </c>
      <c r="T13" s="9">
        <v>3</v>
      </c>
      <c r="U13" s="9">
        <v>4</v>
      </c>
      <c r="V13" s="9">
        <v>3</v>
      </c>
      <c r="W13" s="9">
        <v>3</v>
      </c>
      <c r="X13" s="9">
        <v>1</v>
      </c>
      <c r="Y13" s="9">
        <v>4</v>
      </c>
      <c r="Z13" s="9">
        <v>3</v>
      </c>
      <c r="AA13" s="9">
        <v>3</v>
      </c>
      <c r="AB13" s="9">
        <v>3</v>
      </c>
      <c r="AC13" s="9">
        <v>3</v>
      </c>
      <c r="AD13" s="9">
        <v>4</v>
      </c>
      <c r="AE13" s="9">
        <v>3</v>
      </c>
      <c r="AF13" s="9">
        <v>4</v>
      </c>
      <c r="AG13" s="9">
        <v>2</v>
      </c>
      <c r="AH13" s="9">
        <v>3</v>
      </c>
      <c r="AI13" s="9">
        <v>4</v>
      </c>
      <c r="AJ13" s="9">
        <v>4</v>
      </c>
      <c r="AK13" s="9">
        <v>2</v>
      </c>
      <c r="AL13" s="9">
        <v>4</v>
      </c>
      <c r="AM13" s="9">
        <v>4</v>
      </c>
      <c r="AN13" s="9">
        <v>2</v>
      </c>
      <c r="AO13" s="9">
        <v>4</v>
      </c>
      <c r="AP13" s="16">
        <f t="shared" si="0"/>
        <v>114</v>
      </c>
      <c r="AQ13" s="10">
        <v>0.73</v>
      </c>
      <c r="AR13" s="19" t="s">
        <v>23</v>
      </c>
      <c r="AS13" s="11">
        <v>3</v>
      </c>
    </row>
    <row r="14" spans="1:45" x14ac:dyDescent="0.25">
      <c r="A14" s="4">
        <v>11</v>
      </c>
      <c r="B14" s="19" t="s">
        <v>16</v>
      </c>
      <c r="C14" s="9">
        <v>2</v>
      </c>
      <c r="D14" s="9">
        <v>2</v>
      </c>
      <c r="E14" s="9">
        <v>3</v>
      </c>
      <c r="F14" s="9">
        <v>3</v>
      </c>
      <c r="G14" s="9">
        <v>2</v>
      </c>
      <c r="H14" s="9">
        <v>3</v>
      </c>
      <c r="I14" s="9">
        <v>3</v>
      </c>
      <c r="J14" s="9">
        <v>3</v>
      </c>
      <c r="K14" s="9">
        <v>3</v>
      </c>
      <c r="L14" s="9">
        <v>2</v>
      </c>
      <c r="M14" s="9">
        <v>2</v>
      </c>
      <c r="N14" s="9">
        <v>2</v>
      </c>
      <c r="O14" s="9">
        <v>3</v>
      </c>
      <c r="P14" s="9">
        <v>3</v>
      </c>
      <c r="Q14" s="9">
        <v>2</v>
      </c>
      <c r="R14" s="9">
        <v>3</v>
      </c>
      <c r="S14" s="9">
        <v>2</v>
      </c>
      <c r="T14" s="9">
        <v>3</v>
      </c>
      <c r="U14" s="9">
        <v>3</v>
      </c>
      <c r="V14" s="9">
        <v>3</v>
      </c>
      <c r="W14" s="9">
        <v>3</v>
      </c>
      <c r="X14" s="9">
        <v>3</v>
      </c>
      <c r="Y14" s="9">
        <v>2</v>
      </c>
      <c r="Z14" s="9">
        <v>3</v>
      </c>
      <c r="AA14" s="9">
        <v>2</v>
      </c>
      <c r="AB14" s="9">
        <v>3</v>
      </c>
      <c r="AC14" s="9">
        <v>3</v>
      </c>
      <c r="AD14" s="9">
        <v>3</v>
      </c>
      <c r="AE14" s="9">
        <v>3</v>
      </c>
      <c r="AF14" s="9">
        <v>3</v>
      </c>
      <c r="AG14" s="9">
        <v>3</v>
      </c>
      <c r="AH14" s="9">
        <v>3</v>
      </c>
      <c r="AI14" s="9">
        <v>3</v>
      </c>
      <c r="AJ14" s="9">
        <v>3</v>
      </c>
      <c r="AK14" s="9">
        <v>3</v>
      </c>
      <c r="AL14" s="9">
        <v>3</v>
      </c>
      <c r="AM14" s="9">
        <v>3</v>
      </c>
      <c r="AN14" s="9">
        <v>2</v>
      </c>
      <c r="AO14" s="9">
        <v>3</v>
      </c>
      <c r="AP14" s="16">
        <f t="shared" si="0"/>
        <v>106</v>
      </c>
      <c r="AQ14" s="10">
        <v>0.73</v>
      </c>
      <c r="AR14" s="19" t="s">
        <v>23</v>
      </c>
      <c r="AS14" s="11">
        <v>3</v>
      </c>
    </row>
    <row r="15" spans="1:45" x14ac:dyDescent="0.25">
      <c r="A15" s="4">
        <v>12</v>
      </c>
      <c r="B15" s="19" t="s">
        <v>17</v>
      </c>
      <c r="C15" s="9">
        <v>3</v>
      </c>
      <c r="D15" s="9">
        <v>3</v>
      </c>
      <c r="E15" s="9">
        <v>3</v>
      </c>
      <c r="F15" s="9">
        <v>3</v>
      </c>
      <c r="G15" s="9">
        <v>3</v>
      </c>
      <c r="H15" s="9">
        <v>3</v>
      </c>
      <c r="I15" s="9">
        <v>3</v>
      </c>
      <c r="J15" s="9">
        <v>4</v>
      </c>
      <c r="K15" s="9">
        <v>4</v>
      </c>
      <c r="L15" s="9">
        <v>3</v>
      </c>
      <c r="M15" s="9">
        <v>3</v>
      </c>
      <c r="N15" s="9">
        <v>4</v>
      </c>
      <c r="O15" s="9">
        <v>3</v>
      </c>
      <c r="P15" s="9">
        <v>4</v>
      </c>
      <c r="Q15" s="9">
        <v>4</v>
      </c>
      <c r="R15" s="9">
        <v>4</v>
      </c>
      <c r="S15" s="9">
        <v>2</v>
      </c>
      <c r="T15" s="9">
        <v>3</v>
      </c>
      <c r="U15" s="9">
        <v>3</v>
      </c>
      <c r="V15" s="9">
        <v>4</v>
      </c>
      <c r="W15" s="9">
        <v>4</v>
      </c>
      <c r="X15" s="9">
        <v>2</v>
      </c>
      <c r="Y15" s="9">
        <v>2</v>
      </c>
      <c r="Z15" s="9">
        <v>3</v>
      </c>
      <c r="AA15" s="9">
        <v>3</v>
      </c>
      <c r="AB15" s="9">
        <v>3</v>
      </c>
      <c r="AC15" s="9">
        <v>3</v>
      </c>
      <c r="AD15" s="9">
        <v>4</v>
      </c>
      <c r="AE15" s="9">
        <v>4</v>
      </c>
      <c r="AF15" s="9">
        <v>3</v>
      </c>
      <c r="AG15" s="9">
        <v>4</v>
      </c>
      <c r="AH15" s="9">
        <v>3</v>
      </c>
      <c r="AI15" s="9">
        <v>4</v>
      </c>
      <c r="AJ15" s="9">
        <v>4</v>
      </c>
      <c r="AK15" s="9">
        <v>3</v>
      </c>
      <c r="AL15" s="9">
        <v>3</v>
      </c>
      <c r="AM15" s="9">
        <v>4</v>
      </c>
      <c r="AN15" s="9">
        <v>3</v>
      </c>
      <c r="AO15" s="9">
        <v>3</v>
      </c>
      <c r="AP15" s="16">
        <f t="shared" si="0"/>
        <v>128</v>
      </c>
      <c r="AQ15" s="10">
        <v>0.68</v>
      </c>
      <c r="AR15" s="19" t="s">
        <v>23</v>
      </c>
      <c r="AS15" s="11">
        <v>3</v>
      </c>
    </row>
    <row r="16" spans="1:45" x14ac:dyDescent="0.25">
      <c r="A16" s="4">
        <v>13</v>
      </c>
      <c r="B16" s="19" t="s">
        <v>18</v>
      </c>
      <c r="C16" s="9">
        <v>3</v>
      </c>
      <c r="D16" s="9">
        <v>3</v>
      </c>
      <c r="E16" s="9">
        <v>3</v>
      </c>
      <c r="F16" s="9">
        <v>3</v>
      </c>
      <c r="G16" s="9">
        <v>3</v>
      </c>
      <c r="H16" s="9">
        <v>3</v>
      </c>
      <c r="I16" s="9">
        <v>3</v>
      </c>
      <c r="J16" s="9">
        <v>4</v>
      </c>
      <c r="K16" s="9">
        <v>4</v>
      </c>
      <c r="L16" s="9">
        <v>3</v>
      </c>
      <c r="M16" s="9">
        <v>3</v>
      </c>
      <c r="N16" s="9">
        <v>4</v>
      </c>
      <c r="O16" s="9">
        <v>4</v>
      </c>
      <c r="P16" s="9">
        <v>4</v>
      </c>
      <c r="Q16" s="9">
        <v>4</v>
      </c>
      <c r="R16" s="9">
        <v>4</v>
      </c>
      <c r="S16" s="9">
        <v>2</v>
      </c>
      <c r="T16" s="9">
        <v>3</v>
      </c>
      <c r="U16" s="9">
        <v>3</v>
      </c>
      <c r="V16" s="9">
        <v>4</v>
      </c>
      <c r="W16" s="9">
        <v>4</v>
      </c>
      <c r="X16" s="9">
        <v>3</v>
      </c>
      <c r="Y16" s="9">
        <v>3</v>
      </c>
      <c r="Z16" s="9">
        <v>2</v>
      </c>
      <c r="AA16" s="9">
        <v>3</v>
      </c>
      <c r="AB16" s="9">
        <v>3</v>
      </c>
      <c r="AC16" s="9">
        <v>3</v>
      </c>
      <c r="AD16" s="9">
        <v>4</v>
      </c>
      <c r="AE16" s="9">
        <v>4</v>
      </c>
      <c r="AF16" s="9">
        <v>3</v>
      </c>
      <c r="AG16" s="9">
        <v>3</v>
      </c>
      <c r="AH16" s="9">
        <v>4</v>
      </c>
      <c r="AI16" s="9">
        <v>2</v>
      </c>
      <c r="AJ16" s="9">
        <v>3</v>
      </c>
      <c r="AK16" s="9">
        <v>3</v>
      </c>
      <c r="AL16" s="9">
        <v>2</v>
      </c>
      <c r="AM16" s="9">
        <v>4</v>
      </c>
      <c r="AN16" s="9">
        <v>4</v>
      </c>
      <c r="AO16" s="9">
        <v>3</v>
      </c>
      <c r="AP16" s="16">
        <f t="shared" si="0"/>
        <v>127</v>
      </c>
      <c r="AQ16" s="10">
        <v>0.81</v>
      </c>
      <c r="AR16" s="19" t="s">
        <v>22</v>
      </c>
      <c r="AS16" s="11">
        <v>4</v>
      </c>
    </row>
    <row r="17" spans="1:45" x14ac:dyDescent="0.25">
      <c r="A17" s="4">
        <v>14</v>
      </c>
      <c r="B17" s="19" t="s">
        <v>19</v>
      </c>
      <c r="C17" s="9">
        <v>3</v>
      </c>
      <c r="D17" s="9">
        <v>3</v>
      </c>
      <c r="E17" s="9">
        <v>2</v>
      </c>
      <c r="F17" s="9">
        <v>3</v>
      </c>
      <c r="G17" s="9">
        <v>4</v>
      </c>
      <c r="H17" s="9">
        <v>2</v>
      </c>
      <c r="I17" s="9">
        <v>2</v>
      </c>
      <c r="J17" s="9">
        <v>4</v>
      </c>
      <c r="K17" s="9">
        <v>3</v>
      </c>
      <c r="L17" s="9">
        <v>3</v>
      </c>
      <c r="M17" s="9">
        <v>3</v>
      </c>
      <c r="N17" s="9">
        <v>4</v>
      </c>
      <c r="O17" s="9">
        <v>3</v>
      </c>
      <c r="P17" s="9">
        <v>3</v>
      </c>
      <c r="Q17" s="9">
        <v>2</v>
      </c>
      <c r="R17" s="9">
        <v>3</v>
      </c>
      <c r="S17" s="9">
        <v>2</v>
      </c>
      <c r="T17" s="9">
        <v>3</v>
      </c>
      <c r="U17" s="9">
        <v>4</v>
      </c>
      <c r="V17" s="9">
        <v>3</v>
      </c>
      <c r="W17" s="9">
        <v>3</v>
      </c>
      <c r="X17" s="9">
        <v>1</v>
      </c>
      <c r="Y17" s="9">
        <v>3</v>
      </c>
      <c r="Z17" s="9">
        <v>3</v>
      </c>
      <c r="AA17" s="9">
        <v>3</v>
      </c>
      <c r="AB17" s="9">
        <v>3</v>
      </c>
      <c r="AC17" s="9">
        <v>3</v>
      </c>
      <c r="AD17" s="9">
        <v>3</v>
      </c>
      <c r="AE17" s="9">
        <v>4</v>
      </c>
      <c r="AF17" s="9">
        <v>3</v>
      </c>
      <c r="AG17" s="9">
        <v>3</v>
      </c>
      <c r="AH17" s="9">
        <v>3</v>
      </c>
      <c r="AI17" s="9">
        <v>4</v>
      </c>
      <c r="AJ17" s="9">
        <v>3</v>
      </c>
      <c r="AK17" s="9">
        <v>2</v>
      </c>
      <c r="AL17" s="9">
        <v>3</v>
      </c>
      <c r="AM17" s="9">
        <v>4</v>
      </c>
      <c r="AN17" s="9">
        <v>2</v>
      </c>
      <c r="AO17" s="9">
        <v>4</v>
      </c>
      <c r="AP17" s="16">
        <f t="shared" si="0"/>
        <v>116</v>
      </c>
      <c r="AQ17" s="10">
        <v>0.74</v>
      </c>
      <c r="AR17" s="19" t="s">
        <v>23</v>
      </c>
      <c r="AS17" s="11">
        <v>3</v>
      </c>
    </row>
    <row r="18" spans="1:45" x14ac:dyDescent="0.25">
      <c r="A18" s="4">
        <v>15</v>
      </c>
      <c r="B18" s="19" t="s">
        <v>20</v>
      </c>
      <c r="C18" s="9">
        <v>3</v>
      </c>
      <c r="D18" s="9">
        <v>2</v>
      </c>
      <c r="E18" s="9">
        <v>1</v>
      </c>
      <c r="F18" s="9">
        <v>4</v>
      </c>
      <c r="G18" s="9">
        <v>2</v>
      </c>
      <c r="H18" s="9">
        <v>2</v>
      </c>
      <c r="I18" s="9">
        <v>2</v>
      </c>
      <c r="J18" s="9">
        <v>3</v>
      </c>
      <c r="K18" s="9">
        <v>3</v>
      </c>
      <c r="L18" s="9">
        <v>2</v>
      </c>
      <c r="M18" s="9">
        <v>3</v>
      </c>
      <c r="N18" s="9">
        <v>3</v>
      </c>
      <c r="O18" s="9">
        <v>4</v>
      </c>
      <c r="P18" s="9">
        <v>4</v>
      </c>
      <c r="Q18" s="9">
        <v>2</v>
      </c>
      <c r="R18" s="9">
        <v>3</v>
      </c>
      <c r="S18" s="9">
        <v>2</v>
      </c>
      <c r="T18" s="9">
        <v>3</v>
      </c>
      <c r="U18" s="9">
        <v>3</v>
      </c>
      <c r="V18" s="9">
        <v>2</v>
      </c>
      <c r="W18" s="9">
        <v>3</v>
      </c>
      <c r="X18" s="9">
        <v>3</v>
      </c>
      <c r="Y18" s="9">
        <v>1</v>
      </c>
      <c r="Z18" s="9">
        <v>2</v>
      </c>
      <c r="AA18" s="9">
        <v>4</v>
      </c>
      <c r="AB18" s="9">
        <v>2</v>
      </c>
      <c r="AC18" s="9">
        <v>3</v>
      </c>
      <c r="AD18" s="9">
        <v>3</v>
      </c>
      <c r="AE18" s="9">
        <v>3</v>
      </c>
      <c r="AF18" s="9">
        <v>3</v>
      </c>
      <c r="AG18" s="9">
        <v>2</v>
      </c>
      <c r="AH18" s="9">
        <v>3</v>
      </c>
      <c r="AI18" s="9">
        <v>3</v>
      </c>
      <c r="AJ18" s="9">
        <v>3</v>
      </c>
      <c r="AK18" s="9">
        <v>3</v>
      </c>
      <c r="AL18" s="9">
        <v>2</v>
      </c>
      <c r="AM18" s="9">
        <v>2</v>
      </c>
      <c r="AN18" s="9">
        <v>2</v>
      </c>
      <c r="AO18" s="9">
        <v>3</v>
      </c>
      <c r="AP18" s="16">
        <f t="shared" si="0"/>
        <v>103</v>
      </c>
      <c r="AQ18" s="10">
        <v>0.66</v>
      </c>
      <c r="AR18" s="19" t="s">
        <v>23</v>
      </c>
      <c r="AS18" s="11">
        <v>3</v>
      </c>
    </row>
    <row r="19" spans="1:45" ht="15.75" thickBot="1" x14ac:dyDescent="0.3">
      <c r="A19" s="5">
        <v>16</v>
      </c>
      <c r="B19" s="20" t="s">
        <v>21</v>
      </c>
      <c r="C19" s="12">
        <v>2</v>
      </c>
      <c r="D19" s="12">
        <v>2</v>
      </c>
      <c r="E19" s="12">
        <v>4</v>
      </c>
      <c r="F19" s="12">
        <v>4</v>
      </c>
      <c r="G19" s="12">
        <v>1</v>
      </c>
      <c r="H19" s="12">
        <v>1</v>
      </c>
      <c r="I19" s="12">
        <v>4</v>
      </c>
      <c r="J19" s="12">
        <v>3</v>
      </c>
      <c r="K19" s="12">
        <v>2</v>
      </c>
      <c r="L19" s="12">
        <v>3</v>
      </c>
      <c r="M19" s="12">
        <v>3</v>
      </c>
      <c r="N19" s="12">
        <v>3</v>
      </c>
      <c r="O19" s="12">
        <v>4</v>
      </c>
      <c r="P19" s="12">
        <v>3</v>
      </c>
      <c r="Q19" s="12">
        <v>2</v>
      </c>
      <c r="R19" s="12">
        <v>2</v>
      </c>
      <c r="S19" s="12">
        <v>2</v>
      </c>
      <c r="T19" s="12">
        <v>4</v>
      </c>
      <c r="U19" s="12">
        <v>4</v>
      </c>
      <c r="V19" s="12">
        <v>2</v>
      </c>
      <c r="W19" s="12">
        <v>2</v>
      </c>
      <c r="X19" s="12">
        <v>4</v>
      </c>
      <c r="Y19" s="12">
        <v>3</v>
      </c>
      <c r="Z19" s="12">
        <v>3</v>
      </c>
      <c r="AA19" s="12">
        <v>4</v>
      </c>
      <c r="AB19" s="12">
        <v>3</v>
      </c>
      <c r="AC19" s="12">
        <v>2</v>
      </c>
      <c r="AD19" s="12">
        <v>3</v>
      </c>
      <c r="AE19" s="12">
        <v>2</v>
      </c>
      <c r="AF19" s="12">
        <v>2</v>
      </c>
      <c r="AG19" s="12">
        <v>1</v>
      </c>
      <c r="AH19" s="12">
        <v>2</v>
      </c>
      <c r="AI19" s="12">
        <v>3</v>
      </c>
      <c r="AJ19" s="12">
        <v>2</v>
      </c>
      <c r="AK19" s="12">
        <v>3</v>
      </c>
      <c r="AL19" s="12">
        <v>2</v>
      </c>
      <c r="AM19" s="12">
        <v>2</v>
      </c>
      <c r="AN19" s="12">
        <v>1</v>
      </c>
      <c r="AO19" s="12">
        <v>1</v>
      </c>
      <c r="AP19" s="17">
        <f t="shared" si="0"/>
        <v>100</v>
      </c>
      <c r="AQ19" s="13">
        <v>0.64</v>
      </c>
      <c r="AR19" s="20" t="s">
        <v>23</v>
      </c>
      <c r="AS19" s="14">
        <v>3</v>
      </c>
    </row>
  </sheetData>
  <mergeCells count="7">
    <mergeCell ref="AS2:AS3"/>
    <mergeCell ref="A2:A3"/>
    <mergeCell ref="B2:B3"/>
    <mergeCell ref="C2:AO2"/>
    <mergeCell ref="AP2:AP3"/>
    <mergeCell ref="AQ2:AQ3"/>
    <mergeCell ref="AR2:AR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9"/>
  <sheetViews>
    <sheetView topLeftCell="N1" workbookViewId="0">
      <selection activeCell="AP4" sqref="AP4"/>
    </sheetView>
  </sheetViews>
  <sheetFormatPr defaultRowHeight="15" x14ac:dyDescent="0.25"/>
  <cols>
    <col min="2" max="2" width="11.7109375" customWidth="1"/>
    <col min="3" max="41" width="3.7109375" customWidth="1"/>
    <col min="42" max="42" width="12.140625" customWidth="1"/>
    <col min="43" max="43" width="8.5703125" customWidth="1"/>
    <col min="44" max="44" width="11.140625" customWidth="1"/>
    <col min="45" max="45" width="7.85546875" customWidth="1"/>
  </cols>
  <sheetData>
    <row r="1" spans="1:45" ht="15.75" thickBot="1" x14ac:dyDescent="0.3"/>
    <row r="2" spans="1:45" ht="15.75" thickBot="1" x14ac:dyDescent="0.3">
      <c r="A2" s="32" t="s">
        <v>0</v>
      </c>
      <c r="B2" s="32" t="s">
        <v>24</v>
      </c>
      <c r="C2" s="34" t="s">
        <v>1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2" t="s">
        <v>3</v>
      </c>
      <c r="AQ2" s="35" t="s">
        <v>4</v>
      </c>
      <c r="AR2" s="32" t="s">
        <v>2</v>
      </c>
      <c r="AS2" s="32" t="s">
        <v>5</v>
      </c>
    </row>
    <row r="3" spans="1:45" ht="15.75" thickBot="1" x14ac:dyDescent="0.3">
      <c r="A3" s="33"/>
      <c r="B3" s="33"/>
      <c r="C3" s="2">
        <v>1</v>
      </c>
      <c r="D3" s="2">
        <v>2</v>
      </c>
      <c r="E3" s="2">
        <v>3</v>
      </c>
      <c r="F3" s="2">
        <v>4</v>
      </c>
      <c r="G3" s="2">
        <v>5</v>
      </c>
      <c r="H3" s="2">
        <v>6</v>
      </c>
      <c r="I3" s="2">
        <v>7</v>
      </c>
      <c r="J3" s="2">
        <v>8</v>
      </c>
      <c r="K3" s="2">
        <v>9</v>
      </c>
      <c r="L3" s="2">
        <v>10</v>
      </c>
      <c r="M3" s="2">
        <v>11</v>
      </c>
      <c r="N3" s="2">
        <v>12</v>
      </c>
      <c r="O3" s="2">
        <v>13</v>
      </c>
      <c r="P3" s="2">
        <v>14</v>
      </c>
      <c r="Q3" s="2">
        <v>15</v>
      </c>
      <c r="R3" s="2">
        <v>16</v>
      </c>
      <c r="S3" s="2">
        <v>17</v>
      </c>
      <c r="T3" s="2">
        <v>18</v>
      </c>
      <c r="U3" s="2">
        <v>19</v>
      </c>
      <c r="V3" s="2">
        <v>20</v>
      </c>
      <c r="W3" s="2">
        <v>21</v>
      </c>
      <c r="X3" s="2">
        <v>22</v>
      </c>
      <c r="Y3" s="2">
        <v>23</v>
      </c>
      <c r="Z3" s="2">
        <v>24</v>
      </c>
      <c r="AA3" s="2">
        <v>25</v>
      </c>
      <c r="AB3" s="2">
        <v>26</v>
      </c>
      <c r="AC3" s="2">
        <v>27</v>
      </c>
      <c r="AD3" s="2">
        <v>28</v>
      </c>
      <c r="AE3" s="2">
        <v>29</v>
      </c>
      <c r="AF3" s="2">
        <v>30</v>
      </c>
      <c r="AG3" s="2">
        <v>31</v>
      </c>
      <c r="AH3" s="2">
        <v>32</v>
      </c>
      <c r="AI3" s="2">
        <v>33</v>
      </c>
      <c r="AJ3" s="2">
        <v>34</v>
      </c>
      <c r="AK3" s="2">
        <v>35</v>
      </c>
      <c r="AL3" s="2">
        <v>36</v>
      </c>
      <c r="AM3" s="2">
        <v>37</v>
      </c>
      <c r="AN3" s="2">
        <v>38</v>
      </c>
      <c r="AO3" s="2">
        <v>39</v>
      </c>
      <c r="AP3" s="33"/>
      <c r="AQ3" s="36"/>
      <c r="AR3" s="33"/>
      <c r="AS3" s="33"/>
    </row>
    <row r="4" spans="1:45" x14ac:dyDescent="0.25">
      <c r="A4" s="3">
        <v>1</v>
      </c>
      <c r="B4" s="18" t="s">
        <v>6</v>
      </c>
      <c r="C4" s="6">
        <v>3</v>
      </c>
      <c r="D4" s="6">
        <v>3</v>
      </c>
      <c r="E4" s="6">
        <v>3</v>
      </c>
      <c r="F4" s="6">
        <v>3</v>
      </c>
      <c r="G4" s="6">
        <v>3</v>
      </c>
      <c r="H4" s="6">
        <v>3</v>
      </c>
      <c r="I4" s="6">
        <v>3</v>
      </c>
      <c r="J4" s="6">
        <v>3</v>
      </c>
      <c r="K4" s="6">
        <v>2</v>
      </c>
      <c r="L4" s="6">
        <v>3</v>
      </c>
      <c r="M4" s="6">
        <v>4</v>
      </c>
      <c r="N4" s="6">
        <v>3</v>
      </c>
      <c r="O4" s="6">
        <v>4</v>
      </c>
      <c r="P4" s="6">
        <v>2</v>
      </c>
      <c r="Q4" s="6">
        <v>3</v>
      </c>
      <c r="R4" s="6">
        <v>2</v>
      </c>
      <c r="S4" s="6">
        <v>2</v>
      </c>
      <c r="T4" s="6">
        <v>3</v>
      </c>
      <c r="U4" s="6">
        <v>3</v>
      </c>
      <c r="V4" s="6">
        <v>2</v>
      </c>
      <c r="W4" s="6">
        <v>2</v>
      </c>
      <c r="X4" s="6">
        <v>2</v>
      </c>
      <c r="Y4" s="6">
        <v>2</v>
      </c>
      <c r="Z4" s="6">
        <v>3</v>
      </c>
      <c r="AA4" s="6">
        <v>3</v>
      </c>
      <c r="AB4" s="6">
        <v>2</v>
      </c>
      <c r="AC4" s="6">
        <v>3</v>
      </c>
      <c r="AD4" s="6">
        <v>3</v>
      </c>
      <c r="AE4" s="6">
        <v>3</v>
      </c>
      <c r="AF4" s="6">
        <v>4</v>
      </c>
      <c r="AG4" s="6">
        <v>3</v>
      </c>
      <c r="AH4" s="6">
        <v>2</v>
      </c>
      <c r="AI4" s="6">
        <v>2</v>
      </c>
      <c r="AJ4" s="6">
        <v>2</v>
      </c>
      <c r="AK4" s="6">
        <v>3</v>
      </c>
      <c r="AL4" s="6">
        <v>3</v>
      </c>
      <c r="AM4" s="6">
        <v>3</v>
      </c>
      <c r="AN4" s="6">
        <v>3</v>
      </c>
      <c r="AO4" s="6">
        <v>3</v>
      </c>
      <c r="AP4" s="15">
        <f t="shared" ref="AP4:AP19" si="0">SUM(C4:AO4)</f>
        <v>108</v>
      </c>
      <c r="AQ4" s="7">
        <v>0.69</v>
      </c>
      <c r="AR4" s="18" t="s">
        <v>23</v>
      </c>
      <c r="AS4" s="8">
        <v>3</v>
      </c>
    </row>
    <row r="5" spans="1:45" x14ac:dyDescent="0.25">
      <c r="A5" s="4">
        <v>2</v>
      </c>
      <c r="B5" s="19" t="s">
        <v>7</v>
      </c>
      <c r="C5" s="9">
        <v>3</v>
      </c>
      <c r="D5" s="9">
        <v>3</v>
      </c>
      <c r="E5" s="9">
        <v>3</v>
      </c>
      <c r="F5" s="9">
        <v>3</v>
      </c>
      <c r="G5" s="9">
        <v>3</v>
      </c>
      <c r="H5" s="9">
        <v>3</v>
      </c>
      <c r="I5" s="9">
        <v>3</v>
      </c>
      <c r="J5" s="9">
        <v>4</v>
      </c>
      <c r="K5" s="9">
        <v>4</v>
      </c>
      <c r="L5" s="9">
        <v>3</v>
      </c>
      <c r="M5" s="9">
        <v>3</v>
      </c>
      <c r="N5" s="9">
        <v>4</v>
      </c>
      <c r="O5" s="9">
        <v>3</v>
      </c>
      <c r="P5" s="9">
        <v>4</v>
      </c>
      <c r="Q5" s="9">
        <v>4</v>
      </c>
      <c r="R5" s="9">
        <v>4</v>
      </c>
      <c r="S5" s="9">
        <v>2</v>
      </c>
      <c r="T5" s="9">
        <v>3</v>
      </c>
      <c r="U5" s="9">
        <v>3</v>
      </c>
      <c r="V5" s="9">
        <v>4</v>
      </c>
      <c r="W5" s="9">
        <v>4</v>
      </c>
      <c r="X5" s="9">
        <v>2</v>
      </c>
      <c r="Y5" s="9">
        <v>3</v>
      </c>
      <c r="Z5" s="9">
        <v>3</v>
      </c>
      <c r="AA5" s="9">
        <v>4</v>
      </c>
      <c r="AB5" s="9">
        <v>3</v>
      </c>
      <c r="AC5" s="9">
        <v>3</v>
      </c>
      <c r="AD5" s="9">
        <v>4</v>
      </c>
      <c r="AE5" s="9">
        <v>4</v>
      </c>
      <c r="AF5" s="9">
        <v>3</v>
      </c>
      <c r="AG5" s="9">
        <v>3</v>
      </c>
      <c r="AH5" s="9">
        <v>3</v>
      </c>
      <c r="AI5" s="9">
        <v>4</v>
      </c>
      <c r="AJ5" s="9">
        <v>4</v>
      </c>
      <c r="AK5" s="9">
        <v>3</v>
      </c>
      <c r="AL5" s="9">
        <v>3</v>
      </c>
      <c r="AM5" s="9">
        <v>4</v>
      </c>
      <c r="AN5" s="9">
        <v>4</v>
      </c>
      <c r="AO5" s="9">
        <v>4</v>
      </c>
      <c r="AP5" s="16">
        <f t="shared" si="0"/>
        <v>131</v>
      </c>
      <c r="AQ5" s="10">
        <v>0.84</v>
      </c>
      <c r="AR5" s="19" t="s">
        <v>22</v>
      </c>
      <c r="AS5" s="11">
        <v>4</v>
      </c>
    </row>
    <row r="6" spans="1:45" x14ac:dyDescent="0.25">
      <c r="A6" s="4">
        <v>3</v>
      </c>
      <c r="B6" s="19" t="s">
        <v>8</v>
      </c>
      <c r="C6" s="9">
        <v>3</v>
      </c>
      <c r="D6" s="9">
        <v>3</v>
      </c>
      <c r="E6" s="9">
        <v>3</v>
      </c>
      <c r="F6" s="9">
        <v>3</v>
      </c>
      <c r="G6" s="9">
        <v>3</v>
      </c>
      <c r="H6" s="9">
        <v>2</v>
      </c>
      <c r="I6" s="9">
        <v>2</v>
      </c>
      <c r="J6" s="9">
        <v>3</v>
      </c>
      <c r="K6" s="9">
        <v>3</v>
      </c>
      <c r="L6" s="9">
        <v>3</v>
      </c>
      <c r="M6" s="9">
        <v>3</v>
      </c>
      <c r="N6" s="9">
        <v>3</v>
      </c>
      <c r="O6" s="9">
        <v>3</v>
      </c>
      <c r="P6" s="9">
        <v>3</v>
      </c>
      <c r="Q6" s="9">
        <v>3</v>
      </c>
      <c r="R6" s="9">
        <v>3</v>
      </c>
      <c r="S6" s="9">
        <v>3</v>
      </c>
      <c r="T6" s="9">
        <v>2</v>
      </c>
      <c r="U6" s="9">
        <v>3</v>
      </c>
      <c r="V6" s="9">
        <v>3</v>
      </c>
      <c r="W6" s="9">
        <v>3</v>
      </c>
      <c r="X6" s="9">
        <v>3</v>
      </c>
      <c r="Y6" s="9">
        <v>2</v>
      </c>
      <c r="Z6" s="9">
        <v>3</v>
      </c>
      <c r="AA6" s="9">
        <v>3</v>
      </c>
      <c r="AB6" s="9">
        <v>3</v>
      </c>
      <c r="AC6" s="9">
        <v>3</v>
      </c>
      <c r="AD6" s="9">
        <v>3</v>
      </c>
      <c r="AE6" s="9">
        <v>3</v>
      </c>
      <c r="AF6" s="9">
        <v>3</v>
      </c>
      <c r="AG6" s="9">
        <v>3</v>
      </c>
      <c r="AH6" s="9">
        <v>3</v>
      </c>
      <c r="AI6" s="9">
        <v>3</v>
      </c>
      <c r="AJ6" s="9">
        <v>3</v>
      </c>
      <c r="AK6" s="9">
        <v>3</v>
      </c>
      <c r="AL6" s="9">
        <v>3</v>
      </c>
      <c r="AM6" s="9">
        <v>4</v>
      </c>
      <c r="AN6" s="9">
        <v>4</v>
      </c>
      <c r="AO6" s="9">
        <v>3</v>
      </c>
      <c r="AP6" s="16">
        <f t="shared" si="0"/>
        <v>115</v>
      </c>
      <c r="AQ6" s="10">
        <v>0.74</v>
      </c>
      <c r="AR6" s="19" t="s">
        <v>23</v>
      </c>
      <c r="AS6" s="11">
        <v>3</v>
      </c>
    </row>
    <row r="7" spans="1:45" x14ac:dyDescent="0.25">
      <c r="A7" s="4">
        <v>4</v>
      </c>
      <c r="B7" s="19" t="s">
        <v>9</v>
      </c>
      <c r="C7" s="9">
        <v>2</v>
      </c>
      <c r="D7" s="9">
        <v>3</v>
      </c>
      <c r="E7" s="9">
        <v>3</v>
      </c>
      <c r="F7" s="9">
        <v>3</v>
      </c>
      <c r="G7" s="9">
        <v>3</v>
      </c>
      <c r="H7" s="9">
        <v>2</v>
      </c>
      <c r="I7" s="9">
        <v>3</v>
      </c>
      <c r="J7" s="9">
        <v>4</v>
      </c>
      <c r="K7" s="9">
        <v>4</v>
      </c>
      <c r="L7" s="9">
        <v>2</v>
      </c>
      <c r="M7" s="9">
        <v>3</v>
      </c>
      <c r="N7" s="9">
        <v>3</v>
      </c>
      <c r="O7" s="9">
        <v>3</v>
      </c>
      <c r="P7" s="9">
        <v>3</v>
      </c>
      <c r="Q7" s="9">
        <v>2</v>
      </c>
      <c r="R7" s="9">
        <v>4</v>
      </c>
      <c r="S7" s="9">
        <v>3</v>
      </c>
      <c r="T7" s="9">
        <v>3</v>
      </c>
      <c r="U7" s="9">
        <v>2</v>
      </c>
      <c r="V7" s="9">
        <v>4</v>
      </c>
      <c r="W7" s="9">
        <v>4</v>
      </c>
      <c r="X7" s="9">
        <v>2</v>
      </c>
      <c r="Y7" s="9">
        <v>3</v>
      </c>
      <c r="Z7" s="9">
        <v>3</v>
      </c>
      <c r="AA7" s="9">
        <v>3</v>
      </c>
      <c r="AB7" s="9">
        <v>3</v>
      </c>
      <c r="AC7" s="9">
        <v>3</v>
      </c>
      <c r="AD7" s="9">
        <v>3</v>
      </c>
      <c r="AE7" s="9">
        <v>3</v>
      </c>
      <c r="AF7" s="9">
        <v>3</v>
      </c>
      <c r="AG7" s="9">
        <v>3</v>
      </c>
      <c r="AH7" s="9">
        <v>3</v>
      </c>
      <c r="AI7" s="9">
        <v>4</v>
      </c>
      <c r="AJ7" s="9">
        <v>4</v>
      </c>
      <c r="AK7" s="9">
        <v>3</v>
      </c>
      <c r="AL7" s="9">
        <v>3</v>
      </c>
      <c r="AM7" s="9">
        <v>4</v>
      </c>
      <c r="AN7" s="9">
        <v>4</v>
      </c>
      <c r="AO7" s="9">
        <v>4</v>
      </c>
      <c r="AP7" s="16">
        <f t="shared" si="0"/>
        <v>121</v>
      </c>
      <c r="AQ7" s="10">
        <v>0.77</v>
      </c>
      <c r="AR7" s="19" t="s">
        <v>22</v>
      </c>
      <c r="AS7" s="11">
        <v>4</v>
      </c>
    </row>
    <row r="8" spans="1:45" x14ac:dyDescent="0.25">
      <c r="A8" s="4">
        <v>5</v>
      </c>
      <c r="B8" s="19" t="s">
        <v>10</v>
      </c>
      <c r="C8" s="9">
        <v>3</v>
      </c>
      <c r="D8" s="9">
        <v>3</v>
      </c>
      <c r="E8" s="9">
        <v>3</v>
      </c>
      <c r="F8" s="9">
        <v>4</v>
      </c>
      <c r="G8" s="9">
        <v>3</v>
      </c>
      <c r="H8" s="9">
        <v>3</v>
      </c>
      <c r="I8" s="9">
        <v>2</v>
      </c>
      <c r="J8" s="9">
        <v>3</v>
      </c>
      <c r="K8" s="9">
        <v>3</v>
      </c>
      <c r="L8" s="9">
        <v>3</v>
      </c>
      <c r="M8" s="9">
        <v>3</v>
      </c>
      <c r="N8" s="9">
        <v>3</v>
      </c>
      <c r="O8" s="9">
        <v>4</v>
      </c>
      <c r="P8" s="9">
        <v>3</v>
      </c>
      <c r="Q8" s="9">
        <v>3</v>
      </c>
      <c r="R8" s="9">
        <v>3</v>
      </c>
      <c r="S8" s="9">
        <v>3</v>
      </c>
      <c r="T8" s="9">
        <v>3</v>
      </c>
      <c r="U8" s="9">
        <v>4</v>
      </c>
      <c r="V8" s="9">
        <v>3</v>
      </c>
      <c r="W8" s="9">
        <v>3</v>
      </c>
      <c r="X8" s="9">
        <v>3</v>
      </c>
      <c r="Y8" s="9">
        <v>2</v>
      </c>
      <c r="Z8" s="9">
        <v>3</v>
      </c>
      <c r="AA8" s="9">
        <v>3</v>
      </c>
      <c r="AB8" s="9">
        <v>4</v>
      </c>
      <c r="AC8" s="9">
        <v>2</v>
      </c>
      <c r="AD8" s="9">
        <v>3</v>
      </c>
      <c r="AE8" s="9">
        <v>3</v>
      </c>
      <c r="AF8" s="9">
        <v>3</v>
      </c>
      <c r="AG8" s="9">
        <v>1</v>
      </c>
      <c r="AH8" s="9">
        <v>3</v>
      </c>
      <c r="AI8" s="9">
        <v>3</v>
      </c>
      <c r="AJ8" s="9">
        <v>3</v>
      </c>
      <c r="AK8" s="9">
        <v>3</v>
      </c>
      <c r="AL8" s="9">
        <v>3</v>
      </c>
      <c r="AM8" s="9">
        <v>2</v>
      </c>
      <c r="AN8" s="9">
        <v>3</v>
      </c>
      <c r="AO8" s="9">
        <v>4</v>
      </c>
      <c r="AP8" s="16">
        <f t="shared" si="0"/>
        <v>116</v>
      </c>
      <c r="AQ8" s="10">
        <v>0.74</v>
      </c>
      <c r="AR8" s="19" t="s">
        <v>23</v>
      </c>
      <c r="AS8" s="11">
        <v>3</v>
      </c>
    </row>
    <row r="9" spans="1:45" x14ac:dyDescent="0.25">
      <c r="A9" s="4">
        <v>6</v>
      </c>
      <c r="B9" s="19" t="s">
        <v>11</v>
      </c>
      <c r="C9" s="9">
        <v>3</v>
      </c>
      <c r="D9" s="9">
        <v>3</v>
      </c>
      <c r="E9" s="9">
        <v>3</v>
      </c>
      <c r="F9" s="9">
        <v>4</v>
      </c>
      <c r="G9" s="9">
        <v>3</v>
      </c>
      <c r="H9" s="9">
        <v>3</v>
      </c>
      <c r="I9" s="9">
        <v>3</v>
      </c>
      <c r="J9" s="9">
        <v>3</v>
      </c>
      <c r="K9" s="9">
        <v>3</v>
      </c>
      <c r="L9" s="9">
        <v>3</v>
      </c>
      <c r="M9" s="9">
        <v>3</v>
      </c>
      <c r="N9" s="9">
        <v>2</v>
      </c>
      <c r="O9" s="9">
        <v>4</v>
      </c>
      <c r="P9" s="9">
        <v>4</v>
      </c>
      <c r="Q9" s="9">
        <v>3</v>
      </c>
      <c r="R9" s="9">
        <v>3</v>
      </c>
      <c r="S9" s="9">
        <v>2</v>
      </c>
      <c r="T9" s="9">
        <v>3</v>
      </c>
      <c r="U9" s="9">
        <v>3</v>
      </c>
      <c r="V9" s="9">
        <v>3</v>
      </c>
      <c r="W9" s="9">
        <v>4</v>
      </c>
      <c r="X9" s="9">
        <v>2</v>
      </c>
      <c r="Y9" s="9">
        <v>2</v>
      </c>
      <c r="Z9" s="9">
        <v>4</v>
      </c>
      <c r="AA9" s="9">
        <v>3</v>
      </c>
      <c r="AB9" s="9">
        <v>3</v>
      </c>
      <c r="AC9" s="9">
        <v>4</v>
      </c>
      <c r="AD9" s="9">
        <v>3</v>
      </c>
      <c r="AE9" s="9">
        <v>3</v>
      </c>
      <c r="AF9" s="9">
        <v>4</v>
      </c>
      <c r="AG9" s="9">
        <v>3</v>
      </c>
      <c r="AH9" s="9">
        <v>3</v>
      </c>
      <c r="AI9" s="9">
        <v>2</v>
      </c>
      <c r="AJ9" s="9">
        <v>3</v>
      </c>
      <c r="AK9" s="9">
        <v>4</v>
      </c>
      <c r="AL9" s="9">
        <v>3</v>
      </c>
      <c r="AM9" s="9">
        <v>3</v>
      </c>
      <c r="AN9" s="9">
        <v>3</v>
      </c>
      <c r="AO9" s="9">
        <v>4</v>
      </c>
      <c r="AP9" s="16">
        <f t="shared" si="0"/>
        <v>121</v>
      </c>
      <c r="AQ9" s="10">
        <v>0.77</v>
      </c>
      <c r="AR9" s="19" t="s">
        <v>22</v>
      </c>
      <c r="AS9" s="11">
        <v>4</v>
      </c>
    </row>
    <row r="10" spans="1:45" x14ac:dyDescent="0.25">
      <c r="A10" s="4">
        <v>7</v>
      </c>
      <c r="B10" s="19" t="s">
        <v>12</v>
      </c>
      <c r="C10" s="9">
        <v>3</v>
      </c>
      <c r="D10" s="9">
        <v>3</v>
      </c>
      <c r="E10" s="9">
        <v>4</v>
      </c>
      <c r="F10" s="9">
        <v>3</v>
      </c>
      <c r="G10" s="9">
        <v>2</v>
      </c>
      <c r="H10" s="9">
        <v>3</v>
      </c>
      <c r="I10" s="9">
        <v>3</v>
      </c>
      <c r="J10" s="9">
        <v>3</v>
      </c>
      <c r="K10" s="9">
        <v>4</v>
      </c>
      <c r="L10" s="9">
        <v>3</v>
      </c>
      <c r="M10" s="9">
        <v>3</v>
      </c>
      <c r="N10" s="9">
        <v>4</v>
      </c>
      <c r="O10" s="9">
        <v>4</v>
      </c>
      <c r="P10" s="9">
        <v>4</v>
      </c>
      <c r="Q10" s="9">
        <v>2</v>
      </c>
      <c r="R10" s="9">
        <v>3</v>
      </c>
      <c r="S10" s="9">
        <v>4</v>
      </c>
      <c r="T10" s="9">
        <v>3</v>
      </c>
      <c r="U10" s="9">
        <v>4</v>
      </c>
      <c r="V10" s="9">
        <v>4</v>
      </c>
      <c r="W10" s="9">
        <v>3</v>
      </c>
      <c r="X10" s="9">
        <v>4</v>
      </c>
      <c r="Y10" s="9">
        <v>3</v>
      </c>
      <c r="Z10" s="9">
        <v>4</v>
      </c>
      <c r="AA10" s="9">
        <v>4</v>
      </c>
      <c r="AB10" s="9">
        <v>3</v>
      </c>
      <c r="AC10" s="9">
        <v>3</v>
      </c>
      <c r="AD10" s="9">
        <v>3</v>
      </c>
      <c r="AE10" s="9">
        <v>3</v>
      </c>
      <c r="AF10" s="9">
        <v>3</v>
      </c>
      <c r="AG10" s="9">
        <v>3</v>
      </c>
      <c r="AH10" s="9">
        <v>3</v>
      </c>
      <c r="AI10" s="9">
        <v>3</v>
      </c>
      <c r="AJ10" s="9">
        <v>3</v>
      </c>
      <c r="AK10" s="9">
        <v>3</v>
      </c>
      <c r="AL10" s="9">
        <v>4</v>
      </c>
      <c r="AM10" s="9">
        <v>4</v>
      </c>
      <c r="AN10" s="9">
        <v>3</v>
      </c>
      <c r="AO10" s="9">
        <v>4</v>
      </c>
      <c r="AP10" s="16">
        <f t="shared" si="0"/>
        <v>129</v>
      </c>
      <c r="AQ10" s="10">
        <v>0.83</v>
      </c>
      <c r="AR10" s="19" t="s">
        <v>22</v>
      </c>
      <c r="AS10" s="11">
        <v>4</v>
      </c>
    </row>
    <row r="11" spans="1:45" x14ac:dyDescent="0.25">
      <c r="A11" s="4">
        <v>8</v>
      </c>
      <c r="B11" s="19" t="s">
        <v>13</v>
      </c>
      <c r="C11" s="9">
        <v>3</v>
      </c>
      <c r="D11" s="9">
        <v>2</v>
      </c>
      <c r="E11" s="9">
        <v>4</v>
      </c>
      <c r="F11" s="9">
        <v>4</v>
      </c>
      <c r="G11" s="9">
        <v>4</v>
      </c>
      <c r="H11" s="9">
        <v>3</v>
      </c>
      <c r="I11" s="9">
        <v>4</v>
      </c>
      <c r="J11" s="9">
        <v>3</v>
      </c>
      <c r="K11" s="9">
        <v>3</v>
      </c>
      <c r="L11" s="9">
        <v>4</v>
      </c>
      <c r="M11" s="9">
        <v>3</v>
      </c>
      <c r="N11" s="9">
        <v>2</v>
      </c>
      <c r="O11" s="9">
        <v>4</v>
      </c>
      <c r="P11" s="9">
        <v>3</v>
      </c>
      <c r="Q11" s="9">
        <v>3</v>
      </c>
      <c r="R11" s="9">
        <v>3</v>
      </c>
      <c r="S11" s="9">
        <v>2</v>
      </c>
      <c r="T11" s="9">
        <v>3</v>
      </c>
      <c r="U11" s="9">
        <v>3</v>
      </c>
      <c r="V11" s="9">
        <v>3</v>
      </c>
      <c r="W11" s="9">
        <v>3</v>
      </c>
      <c r="X11" s="9">
        <v>3</v>
      </c>
      <c r="Y11" s="9">
        <v>2</v>
      </c>
      <c r="Z11" s="9">
        <v>3</v>
      </c>
      <c r="AA11" s="9">
        <v>4</v>
      </c>
      <c r="AB11" s="9">
        <v>3</v>
      </c>
      <c r="AC11" s="9">
        <v>3</v>
      </c>
      <c r="AD11" s="9">
        <v>4</v>
      </c>
      <c r="AE11" s="9">
        <v>4</v>
      </c>
      <c r="AF11" s="9">
        <v>4</v>
      </c>
      <c r="AG11" s="9">
        <v>2</v>
      </c>
      <c r="AH11" s="9">
        <v>3</v>
      </c>
      <c r="AI11" s="9">
        <v>3</v>
      </c>
      <c r="AJ11" s="9">
        <v>3</v>
      </c>
      <c r="AK11" s="9">
        <v>3</v>
      </c>
      <c r="AL11" s="9">
        <v>3</v>
      </c>
      <c r="AM11" s="9">
        <v>3</v>
      </c>
      <c r="AN11" s="9">
        <v>3</v>
      </c>
      <c r="AO11" s="9">
        <v>3</v>
      </c>
      <c r="AP11" s="16">
        <f t="shared" si="0"/>
        <v>122</v>
      </c>
      <c r="AQ11" s="10">
        <v>0.78</v>
      </c>
      <c r="AR11" s="19" t="s">
        <v>22</v>
      </c>
      <c r="AS11" s="11">
        <v>4</v>
      </c>
    </row>
    <row r="12" spans="1:45" x14ac:dyDescent="0.25">
      <c r="A12" s="4">
        <v>9</v>
      </c>
      <c r="B12" s="19" t="s">
        <v>14</v>
      </c>
      <c r="C12" s="9">
        <v>3</v>
      </c>
      <c r="D12" s="9">
        <v>3</v>
      </c>
      <c r="E12" s="9">
        <v>4</v>
      </c>
      <c r="F12" s="9">
        <v>4</v>
      </c>
      <c r="G12" s="9">
        <v>4</v>
      </c>
      <c r="H12" s="9">
        <v>3</v>
      </c>
      <c r="I12" s="9">
        <v>2</v>
      </c>
      <c r="J12" s="9">
        <v>4</v>
      </c>
      <c r="K12" s="9">
        <v>4</v>
      </c>
      <c r="L12" s="9">
        <v>4</v>
      </c>
      <c r="M12" s="9">
        <v>4</v>
      </c>
      <c r="N12" s="9">
        <v>4</v>
      </c>
      <c r="O12" s="9">
        <v>4</v>
      </c>
      <c r="P12" s="9">
        <v>1</v>
      </c>
      <c r="Q12" s="9">
        <v>3</v>
      </c>
      <c r="R12" s="9">
        <v>3</v>
      </c>
      <c r="S12" s="9">
        <v>3</v>
      </c>
      <c r="T12" s="9">
        <v>4</v>
      </c>
      <c r="U12" s="9">
        <v>4</v>
      </c>
      <c r="V12" s="9">
        <v>3</v>
      </c>
      <c r="W12" s="9">
        <v>3</v>
      </c>
      <c r="X12" s="9">
        <v>3</v>
      </c>
      <c r="Y12" s="9">
        <v>3</v>
      </c>
      <c r="Z12" s="9">
        <v>4</v>
      </c>
      <c r="AA12" s="9">
        <v>4</v>
      </c>
      <c r="AB12" s="9">
        <v>4</v>
      </c>
      <c r="AC12" s="9">
        <v>4</v>
      </c>
      <c r="AD12" s="9">
        <v>3</v>
      </c>
      <c r="AE12" s="9">
        <v>4</v>
      </c>
      <c r="AF12" s="9">
        <v>4</v>
      </c>
      <c r="AG12" s="9">
        <v>2</v>
      </c>
      <c r="AH12" s="9">
        <v>4</v>
      </c>
      <c r="AI12" s="9">
        <v>4</v>
      </c>
      <c r="AJ12" s="9">
        <v>4</v>
      </c>
      <c r="AK12" s="9">
        <v>4</v>
      </c>
      <c r="AL12" s="9">
        <v>3</v>
      </c>
      <c r="AM12" s="9">
        <v>4</v>
      </c>
      <c r="AN12" s="9">
        <v>4</v>
      </c>
      <c r="AO12" s="9">
        <v>4</v>
      </c>
      <c r="AP12" s="16">
        <f t="shared" si="0"/>
        <v>137</v>
      </c>
      <c r="AQ12" s="10">
        <v>0.87</v>
      </c>
      <c r="AR12" s="19" t="s">
        <v>22</v>
      </c>
      <c r="AS12" s="11">
        <v>4</v>
      </c>
    </row>
    <row r="13" spans="1:45" x14ac:dyDescent="0.25">
      <c r="A13" s="4">
        <v>10</v>
      </c>
      <c r="B13" s="19" t="s">
        <v>15</v>
      </c>
      <c r="C13" s="9">
        <v>3</v>
      </c>
      <c r="D13" s="9">
        <v>3</v>
      </c>
      <c r="E13" s="9">
        <v>2</v>
      </c>
      <c r="F13" s="9">
        <v>3</v>
      </c>
      <c r="G13" s="9">
        <v>1</v>
      </c>
      <c r="H13" s="9">
        <v>2</v>
      </c>
      <c r="I13" s="9">
        <v>2</v>
      </c>
      <c r="J13" s="9">
        <v>4</v>
      </c>
      <c r="K13" s="9">
        <v>3</v>
      </c>
      <c r="L13" s="9">
        <v>3</v>
      </c>
      <c r="M13" s="9">
        <v>3</v>
      </c>
      <c r="N13" s="9">
        <v>2</v>
      </c>
      <c r="O13" s="9">
        <v>3</v>
      </c>
      <c r="P13" s="9">
        <v>3</v>
      </c>
      <c r="Q13" s="9">
        <v>2</v>
      </c>
      <c r="R13" s="9">
        <v>3</v>
      </c>
      <c r="S13" s="9">
        <v>2</v>
      </c>
      <c r="T13" s="9">
        <v>3</v>
      </c>
      <c r="U13" s="9">
        <v>4</v>
      </c>
      <c r="V13" s="9">
        <v>3</v>
      </c>
      <c r="W13" s="9">
        <v>3</v>
      </c>
      <c r="X13" s="9">
        <v>1</v>
      </c>
      <c r="Y13" s="9">
        <v>4</v>
      </c>
      <c r="Z13" s="9">
        <v>3</v>
      </c>
      <c r="AA13" s="9">
        <v>3</v>
      </c>
      <c r="AB13" s="9">
        <v>3</v>
      </c>
      <c r="AC13" s="9">
        <v>3</v>
      </c>
      <c r="AD13" s="9">
        <v>3</v>
      </c>
      <c r="AE13" s="9">
        <v>4</v>
      </c>
      <c r="AF13" s="9">
        <v>3</v>
      </c>
      <c r="AG13" s="9">
        <v>3</v>
      </c>
      <c r="AH13" s="9">
        <v>3</v>
      </c>
      <c r="AI13" s="9">
        <v>4</v>
      </c>
      <c r="AJ13" s="9">
        <v>4</v>
      </c>
      <c r="AK13" s="9">
        <v>4</v>
      </c>
      <c r="AL13" s="9">
        <v>4</v>
      </c>
      <c r="AM13" s="9">
        <v>4</v>
      </c>
      <c r="AN13" s="9">
        <v>4</v>
      </c>
      <c r="AO13" s="9">
        <v>4</v>
      </c>
      <c r="AP13" s="16">
        <f t="shared" si="0"/>
        <v>118</v>
      </c>
      <c r="AQ13" s="10">
        <v>0.76</v>
      </c>
      <c r="AR13" s="19" t="s">
        <v>22</v>
      </c>
      <c r="AS13" s="11">
        <v>4</v>
      </c>
    </row>
    <row r="14" spans="1:45" x14ac:dyDescent="0.25">
      <c r="A14" s="4">
        <v>11</v>
      </c>
      <c r="B14" s="19" t="s">
        <v>16</v>
      </c>
      <c r="C14" s="9">
        <v>2</v>
      </c>
      <c r="D14" s="9">
        <v>2</v>
      </c>
      <c r="E14" s="9">
        <v>3</v>
      </c>
      <c r="F14" s="9">
        <v>3</v>
      </c>
      <c r="G14" s="9">
        <v>2</v>
      </c>
      <c r="H14" s="9">
        <v>3</v>
      </c>
      <c r="I14" s="9">
        <v>3</v>
      </c>
      <c r="J14" s="9">
        <v>3</v>
      </c>
      <c r="K14" s="9">
        <v>3</v>
      </c>
      <c r="L14" s="9">
        <v>2</v>
      </c>
      <c r="M14" s="9">
        <v>2</v>
      </c>
      <c r="N14" s="9">
        <v>2</v>
      </c>
      <c r="O14" s="9">
        <v>3</v>
      </c>
      <c r="P14" s="9">
        <v>3</v>
      </c>
      <c r="Q14" s="9">
        <v>2</v>
      </c>
      <c r="R14" s="9">
        <v>3</v>
      </c>
      <c r="S14" s="9">
        <v>2</v>
      </c>
      <c r="T14" s="9">
        <v>3</v>
      </c>
      <c r="U14" s="9">
        <v>3</v>
      </c>
      <c r="V14" s="9">
        <v>3</v>
      </c>
      <c r="W14" s="9">
        <v>3</v>
      </c>
      <c r="X14" s="9">
        <v>3</v>
      </c>
      <c r="Y14" s="9">
        <v>2</v>
      </c>
      <c r="Z14" s="9">
        <v>3</v>
      </c>
      <c r="AA14" s="9">
        <v>2</v>
      </c>
      <c r="AB14" s="9">
        <v>3</v>
      </c>
      <c r="AC14" s="9">
        <v>3</v>
      </c>
      <c r="AD14" s="9">
        <v>3</v>
      </c>
      <c r="AE14" s="9">
        <v>3</v>
      </c>
      <c r="AF14" s="9">
        <v>3</v>
      </c>
      <c r="AG14" s="9">
        <v>2</v>
      </c>
      <c r="AH14" s="9">
        <v>3</v>
      </c>
      <c r="AI14" s="9">
        <v>3</v>
      </c>
      <c r="AJ14" s="9">
        <v>3</v>
      </c>
      <c r="AK14" s="9">
        <v>3</v>
      </c>
      <c r="AL14" s="9">
        <v>3</v>
      </c>
      <c r="AM14" s="9">
        <v>3</v>
      </c>
      <c r="AN14" s="9">
        <v>3</v>
      </c>
      <c r="AO14" s="9">
        <v>3</v>
      </c>
      <c r="AP14" s="16">
        <f t="shared" si="0"/>
        <v>106</v>
      </c>
      <c r="AQ14" s="10">
        <v>0.67</v>
      </c>
      <c r="AR14" s="19" t="s">
        <v>23</v>
      </c>
      <c r="AS14" s="11">
        <v>3</v>
      </c>
    </row>
    <row r="15" spans="1:45" x14ac:dyDescent="0.25">
      <c r="A15" s="4">
        <v>12</v>
      </c>
      <c r="B15" s="19" t="s">
        <v>17</v>
      </c>
      <c r="C15" s="9">
        <v>3</v>
      </c>
      <c r="D15" s="9">
        <v>3</v>
      </c>
      <c r="E15" s="9">
        <v>3</v>
      </c>
      <c r="F15" s="9">
        <v>3</v>
      </c>
      <c r="G15" s="9">
        <v>3</v>
      </c>
      <c r="H15" s="9">
        <v>3</v>
      </c>
      <c r="I15" s="9">
        <v>3</v>
      </c>
      <c r="J15" s="9">
        <v>4</v>
      </c>
      <c r="K15" s="9">
        <v>4</v>
      </c>
      <c r="L15" s="9">
        <v>3</v>
      </c>
      <c r="M15" s="9">
        <v>3</v>
      </c>
      <c r="N15" s="9">
        <v>4</v>
      </c>
      <c r="O15" s="9">
        <v>3</v>
      </c>
      <c r="P15" s="9">
        <v>4</v>
      </c>
      <c r="Q15" s="9">
        <v>4</v>
      </c>
      <c r="R15" s="9">
        <v>4</v>
      </c>
      <c r="S15" s="9">
        <v>2</v>
      </c>
      <c r="T15" s="9">
        <v>3</v>
      </c>
      <c r="U15" s="9">
        <v>3</v>
      </c>
      <c r="V15" s="9">
        <v>4</v>
      </c>
      <c r="W15" s="9">
        <v>4</v>
      </c>
      <c r="X15" s="9">
        <v>2</v>
      </c>
      <c r="Y15" s="9">
        <v>3</v>
      </c>
      <c r="Z15" s="9">
        <v>3</v>
      </c>
      <c r="AA15" s="9">
        <v>4</v>
      </c>
      <c r="AB15" s="9">
        <v>3</v>
      </c>
      <c r="AC15" s="9">
        <v>3</v>
      </c>
      <c r="AD15" s="9">
        <v>4</v>
      </c>
      <c r="AE15" s="9">
        <v>4</v>
      </c>
      <c r="AF15" s="9">
        <v>3</v>
      </c>
      <c r="AG15" s="9">
        <v>2</v>
      </c>
      <c r="AH15" s="9">
        <v>3</v>
      </c>
      <c r="AI15" s="9">
        <v>4</v>
      </c>
      <c r="AJ15" s="9">
        <v>4</v>
      </c>
      <c r="AK15" s="9">
        <v>3</v>
      </c>
      <c r="AL15" s="9">
        <v>3</v>
      </c>
      <c r="AM15" s="9">
        <v>4</v>
      </c>
      <c r="AN15" s="9">
        <v>4</v>
      </c>
      <c r="AO15" s="9">
        <v>4</v>
      </c>
      <c r="AP15" s="16">
        <f t="shared" si="0"/>
        <v>130</v>
      </c>
      <c r="AQ15" s="10">
        <v>0.83</v>
      </c>
      <c r="AR15" s="19" t="s">
        <v>22</v>
      </c>
      <c r="AS15" s="11">
        <v>4</v>
      </c>
    </row>
    <row r="16" spans="1:45" x14ac:dyDescent="0.25">
      <c r="A16" s="4">
        <v>13</v>
      </c>
      <c r="B16" s="19" t="s">
        <v>18</v>
      </c>
      <c r="C16" s="9">
        <v>3</v>
      </c>
      <c r="D16" s="9">
        <v>3</v>
      </c>
      <c r="E16" s="9">
        <v>3</v>
      </c>
      <c r="F16" s="9">
        <v>3</v>
      </c>
      <c r="G16" s="9">
        <v>3</v>
      </c>
      <c r="H16" s="9">
        <v>3</v>
      </c>
      <c r="I16" s="9">
        <v>3</v>
      </c>
      <c r="J16" s="9">
        <v>4</v>
      </c>
      <c r="K16" s="9">
        <v>4</v>
      </c>
      <c r="L16" s="9">
        <v>3</v>
      </c>
      <c r="M16" s="9">
        <v>3</v>
      </c>
      <c r="N16" s="9">
        <v>4</v>
      </c>
      <c r="O16" s="9">
        <v>4</v>
      </c>
      <c r="P16" s="9">
        <v>4</v>
      </c>
      <c r="Q16" s="9">
        <v>4</v>
      </c>
      <c r="R16" s="9">
        <v>4</v>
      </c>
      <c r="S16" s="9">
        <v>2</v>
      </c>
      <c r="T16" s="9">
        <v>3</v>
      </c>
      <c r="U16" s="9">
        <v>3</v>
      </c>
      <c r="V16" s="9">
        <v>4</v>
      </c>
      <c r="W16" s="9">
        <v>4</v>
      </c>
      <c r="X16" s="9">
        <v>3</v>
      </c>
      <c r="Y16" s="9">
        <v>2</v>
      </c>
      <c r="Z16" s="9">
        <v>3</v>
      </c>
      <c r="AA16" s="9">
        <v>4</v>
      </c>
      <c r="AB16" s="9">
        <v>3</v>
      </c>
      <c r="AC16" s="9">
        <v>3</v>
      </c>
      <c r="AD16" s="9">
        <v>4</v>
      </c>
      <c r="AE16" s="9">
        <v>4</v>
      </c>
      <c r="AF16" s="9">
        <v>3</v>
      </c>
      <c r="AG16" s="9">
        <v>2</v>
      </c>
      <c r="AH16" s="9">
        <v>3</v>
      </c>
      <c r="AI16" s="9">
        <v>4</v>
      </c>
      <c r="AJ16" s="9">
        <v>3</v>
      </c>
      <c r="AK16" s="9">
        <v>3</v>
      </c>
      <c r="AL16" s="9">
        <v>2</v>
      </c>
      <c r="AM16" s="9">
        <v>4</v>
      </c>
      <c r="AN16" s="9">
        <v>4</v>
      </c>
      <c r="AO16" s="9">
        <v>4</v>
      </c>
      <c r="AP16" s="16">
        <f t="shared" si="0"/>
        <v>129</v>
      </c>
      <c r="AQ16" s="10">
        <v>0.82</v>
      </c>
      <c r="AR16" s="19" t="s">
        <v>22</v>
      </c>
      <c r="AS16" s="11">
        <v>4</v>
      </c>
    </row>
    <row r="17" spans="1:45" x14ac:dyDescent="0.25">
      <c r="A17" s="4">
        <v>14</v>
      </c>
      <c r="B17" s="19" t="s">
        <v>19</v>
      </c>
      <c r="C17" s="9">
        <v>3</v>
      </c>
      <c r="D17" s="9">
        <v>3</v>
      </c>
      <c r="E17" s="9">
        <v>2</v>
      </c>
      <c r="F17" s="9">
        <v>3</v>
      </c>
      <c r="G17" s="9">
        <v>4</v>
      </c>
      <c r="H17" s="9">
        <v>2</v>
      </c>
      <c r="I17" s="9">
        <v>2</v>
      </c>
      <c r="J17" s="9">
        <v>4</v>
      </c>
      <c r="K17" s="9">
        <v>3</v>
      </c>
      <c r="L17" s="9">
        <v>3</v>
      </c>
      <c r="M17" s="9">
        <v>3</v>
      </c>
      <c r="N17" s="9">
        <v>4</v>
      </c>
      <c r="O17" s="9">
        <v>3</v>
      </c>
      <c r="P17" s="9">
        <v>3</v>
      </c>
      <c r="Q17" s="9">
        <v>2</v>
      </c>
      <c r="R17" s="9">
        <v>3</v>
      </c>
      <c r="S17" s="9">
        <v>2</v>
      </c>
      <c r="T17" s="9">
        <v>3</v>
      </c>
      <c r="U17" s="9">
        <v>4</v>
      </c>
      <c r="V17" s="9">
        <v>3</v>
      </c>
      <c r="W17" s="9">
        <v>3</v>
      </c>
      <c r="X17" s="9">
        <v>1</v>
      </c>
      <c r="Y17" s="9">
        <v>4</v>
      </c>
      <c r="Z17" s="9">
        <v>3</v>
      </c>
      <c r="AA17" s="9">
        <v>3</v>
      </c>
      <c r="AB17" s="9">
        <v>3</v>
      </c>
      <c r="AC17" s="9">
        <v>3</v>
      </c>
      <c r="AD17" s="9">
        <v>3</v>
      </c>
      <c r="AE17" s="9">
        <v>4</v>
      </c>
      <c r="AF17" s="9">
        <v>3</v>
      </c>
      <c r="AG17" s="9">
        <v>3</v>
      </c>
      <c r="AH17" s="9">
        <v>3</v>
      </c>
      <c r="AI17" s="9">
        <v>4</v>
      </c>
      <c r="AJ17" s="9">
        <v>4</v>
      </c>
      <c r="AK17" s="9">
        <v>3</v>
      </c>
      <c r="AL17" s="9">
        <v>4</v>
      </c>
      <c r="AM17" s="9">
        <v>4</v>
      </c>
      <c r="AN17" s="9">
        <v>4</v>
      </c>
      <c r="AO17" s="9">
        <v>4</v>
      </c>
      <c r="AP17" s="16">
        <f t="shared" si="0"/>
        <v>122</v>
      </c>
      <c r="AQ17" s="10">
        <v>0.78</v>
      </c>
      <c r="AR17" s="19" t="s">
        <v>22</v>
      </c>
      <c r="AS17" s="11">
        <v>4</v>
      </c>
    </row>
    <row r="18" spans="1:45" x14ac:dyDescent="0.25">
      <c r="A18" s="4">
        <v>15</v>
      </c>
      <c r="B18" s="19" t="s">
        <v>20</v>
      </c>
      <c r="C18" s="9">
        <v>3</v>
      </c>
      <c r="D18" s="9">
        <v>2</v>
      </c>
      <c r="E18" s="9">
        <v>1</v>
      </c>
      <c r="F18" s="9">
        <v>4</v>
      </c>
      <c r="G18" s="9">
        <v>2</v>
      </c>
      <c r="H18" s="9">
        <v>2</v>
      </c>
      <c r="I18" s="9">
        <v>2</v>
      </c>
      <c r="J18" s="9">
        <v>3</v>
      </c>
      <c r="K18" s="9">
        <v>3</v>
      </c>
      <c r="L18" s="9">
        <v>2</v>
      </c>
      <c r="M18" s="9">
        <v>3</v>
      </c>
      <c r="N18" s="9">
        <v>3</v>
      </c>
      <c r="O18" s="9">
        <v>4</v>
      </c>
      <c r="P18" s="9">
        <v>4</v>
      </c>
      <c r="Q18" s="9">
        <v>2</v>
      </c>
      <c r="R18" s="9">
        <v>3</v>
      </c>
      <c r="S18" s="9">
        <v>2</v>
      </c>
      <c r="T18" s="9">
        <v>3</v>
      </c>
      <c r="U18" s="9">
        <v>3</v>
      </c>
      <c r="V18" s="9">
        <v>2</v>
      </c>
      <c r="W18" s="9">
        <v>3</v>
      </c>
      <c r="X18" s="9">
        <v>4</v>
      </c>
      <c r="Y18" s="9">
        <v>1</v>
      </c>
      <c r="Z18" s="9">
        <v>4</v>
      </c>
      <c r="AA18" s="9">
        <v>4</v>
      </c>
      <c r="AB18" s="9">
        <v>2</v>
      </c>
      <c r="AC18" s="9">
        <v>3</v>
      </c>
      <c r="AD18" s="9">
        <v>3</v>
      </c>
      <c r="AE18" s="9">
        <v>3</v>
      </c>
      <c r="AF18" s="9">
        <v>3</v>
      </c>
      <c r="AG18" s="9">
        <v>2</v>
      </c>
      <c r="AH18" s="9">
        <v>3</v>
      </c>
      <c r="AI18" s="9">
        <v>3</v>
      </c>
      <c r="AJ18" s="9">
        <v>3</v>
      </c>
      <c r="AK18" s="9">
        <v>3</v>
      </c>
      <c r="AL18" s="9">
        <v>3</v>
      </c>
      <c r="AM18" s="9">
        <v>3</v>
      </c>
      <c r="AN18" s="9">
        <v>2</v>
      </c>
      <c r="AO18" s="9">
        <v>3</v>
      </c>
      <c r="AP18" s="16">
        <f t="shared" si="0"/>
        <v>108</v>
      </c>
      <c r="AQ18" s="10">
        <v>0.69</v>
      </c>
      <c r="AR18" s="19" t="s">
        <v>23</v>
      </c>
      <c r="AS18" s="11">
        <v>3</v>
      </c>
    </row>
    <row r="19" spans="1:45" ht="15.75" thickBot="1" x14ac:dyDescent="0.3">
      <c r="A19" s="5">
        <v>16</v>
      </c>
      <c r="B19" s="20" t="s">
        <v>21</v>
      </c>
      <c r="C19" s="12">
        <v>2</v>
      </c>
      <c r="D19" s="12">
        <v>2</v>
      </c>
      <c r="E19" s="12">
        <v>4</v>
      </c>
      <c r="F19" s="12">
        <v>4</v>
      </c>
      <c r="G19" s="12">
        <v>1</v>
      </c>
      <c r="H19" s="12">
        <v>1</v>
      </c>
      <c r="I19" s="12">
        <v>4</v>
      </c>
      <c r="J19" s="12">
        <v>3</v>
      </c>
      <c r="K19" s="12">
        <v>2</v>
      </c>
      <c r="L19" s="12">
        <v>3</v>
      </c>
      <c r="M19" s="12">
        <v>3</v>
      </c>
      <c r="N19" s="12">
        <v>3</v>
      </c>
      <c r="O19" s="12">
        <v>4</v>
      </c>
      <c r="P19" s="12">
        <v>3</v>
      </c>
      <c r="Q19" s="12">
        <v>2</v>
      </c>
      <c r="R19" s="12">
        <v>2</v>
      </c>
      <c r="S19" s="12">
        <v>2</v>
      </c>
      <c r="T19" s="12">
        <v>4</v>
      </c>
      <c r="U19" s="12">
        <v>4</v>
      </c>
      <c r="V19" s="12">
        <v>2</v>
      </c>
      <c r="W19" s="12">
        <v>2</v>
      </c>
      <c r="X19" s="12">
        <v>4</v>
      </c>
      <c r="Y19" s="12">
        <v>3</v>
      </c>
      <c r="Z19" s="12">
        <v>4</v>
      </c>
      <c r="AA19" s="12">
        <v>4</v>
      </c>
      <c r="AB19" s="12">
        <v>4</v>
      </c>
      <c r="AC19" s="12">
        <v>3</v>
      </c>
      <c r="AD19" s="12">
        <v>3</v>
      </c>
      <c r="AE19" s="12">
        <v>3</v>
      </c>
      <c r="AF19" s="12">
        <v>3</v>
      </c>
      <c r="AG19" s="12">
        <v>1</v>
      </c>
      <c r="AH19" s="12">
        <v>2</v>
      </c>
      <c r="AI19" s="12">
        <v>3</v>
      </c>
      <c r="AJ19" s="12">
        <v>3</v>
      </c>
      <c r="AK19" s="12">
        <v>4</v>
      </c>
      <c r="AL19" s="12">
        <v>2</v>
      </c>
      <c r="AM19" s="12">
        <v>2</v>
      </c>
      <c r="AN19" s="12">
        <v>1</v>
      </c>
      <c r="AO19" s="12">
        <v>1</v>
      </c>
      <c r="AP19" s="17">
        <f t="shared" si="0"/>
        <v>107</v>
      </c>
      <c r="AQ19" s="13">
        <v>0.68</v>
      </c>
      <c r="AR19" s="20" t="s">
        <v>23</v>
      </c>
      <c r="AS19" s="14">
        <v>3</v>
      </c>
    </row>
  </sheetData>
  <mergeCells count="7">
    <mergeCell ref="A2:A3"/>
    <mergeCell ref="AP2:AP3"/>
    <mergeCell ref="AQ2:AQ3"/>
    <mergeCell ref="AS2:AS3"/>
    <mergeCell ref="AR2:AR3"/>
    <mergeCell ref="C2:AO2"/>
    <mergeCell ref="B2:B3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"/>
  <sheetViews>
    <sheetView tabSelected="1" workbookViewId="0">
      <selection activeCell="U9" sqref="U9"/>
    </sheetView>
  </sheetViews>
  <sheetFormatPr defaultRowHeight="15" x14ac:dyDescent="0.25"/>
  <cols>
    <col min="1" max="1" width="4.7109375" customWidth="1"/>
    <col min="9" max="9" width="8.140625" customWidth="1"/>
    <col min="10" max="10" width="3.85546875" customWidth="1"/>
    <col min="12" max="12" width="7.85546875" customWidth="1"/>
    <col min="13" max="13" width="7.42578125" customWidth="1"/>
    <col min="16" max="16" width="3.7109375" customWidth="1"/>
  </cols>
  <sheetData>
    <row r="1" spans="1:25" ht="15.75" thickBot="1" x14ac:dyDescent="0.3"/>
    <row r="2" spans="1:25" ht="15.75" thickBot="1" x14ac:dyDescent="0.3">
      <c r="A2" s="25" t="s">
        <v>0</v>
      </c>
      <c r="B2" s="25" t="s">
        <v>25</v>
      </c>
      <c r="C2" s="26" t="s">
        <v>26</v>
      </c>
    </row>
    <row r="3" spans="1:25" x14ac:dyDescent="0.25">
      <c r="A3" s="21">
        <v>1</v>
      </c>
      <c r="B3" s="24">
        <v>106</v>
      </c>
      <c r="C3" s="8">
        <v>108</v>
      </c>
    </row>
    <row r="4" spans="1:25" x14ac:dyDescent="0.25">
      <c r="A4" s="22">
        <v>2</v>
      </c>
      <c r="B4" s="19">
        <v>129</v>
      </c>
      <c r="C4" s="11">
        <v>131</v>
      </c>
    </row>
    <row r="5" spans="1:25" ht="15.75" customHeight="1" thickBot="1" x14ac:dyDescent="0.3">
      <c r="A5" s="22">
        <v>3</v>
      </c>
      <c r="B5" s="19">
        <v>112</v>
      </c>
      <c r="C5" s="11">
        <v>115</v>
      </c>
      <c r="I5" s="39" t="s">
        <v>27</v>
      </c>
      <c r="J5" s="39"/>
      <c r="K5" s="39"/>
      <c r="L5" s="39"/>
      <c r="M5" s="39"/>
      <c r="O5" t="s">
        <v>40</v>
      </c>
    </row>
    <row r="6" spans="1:25" ht="18.75" thickBot="1" x14ac:dyDescent="0.3">
      <c r="A6" s="22">
        <v>4</v>
      </c>
      <c r="B6" s="19">
        <v>121</v>
      </c>
      <c r="C6" s="11">
        <v>121</v>
      </c>
      <c r="I6" s="30"/>
      <c r="J6" s="30" t="s">
        <v>28</v>
      </c>
      <c r="K6" s="30" t="s">
        <v>29</v>
      </c>
      <c r="L6" s="30" t="s">
        <v>30</v>
      </c>
      <c r="M6" s="30" t="s">
        <v>31</v>
      </c>
      <c r="O6" s="31" t="s">
        <v>34</v>
      </c>
      <c r="U6" s="39" t="s">
        <v>27</v>
      </c>
      <c r="V6" s="39"/>
      <c r="W6" s="39"/>
      <c r="X6" s="39"/>
      <c r="Y6" s="39"/>
    </row>
    <row r="7" spans="1:25" ht="15.75" thickBot="1" x14ac:dyDescent="0.3">
      <c r="A7" s="22">
        <v>5</v>
      </c>
      <c r="B7" s="19">
        <v>112</v>
      </c>
      <c r="C7" s="11">
        <v>116</v>
      </c>
      <c r="I7" s="27" t="s">
        <v>32</v>
      </c>
      <c r="J7" s="28">
        <v>16</v>
      </c>
      <c r="K7" s="29">
        <v>117375</v>
      </c>
      <c r="L7" s="29">
        <v>10544</v>
      </c>
      <c r="M7" s="29">
        <v>2636</v>
      </c>
      <c r="U7" s="30"/>
      <c r="V7" s="30" t="s">
        <v>28</v>
      </c>
      <c r="W7" s="30" t="s">
        <v>29</v>
      </c>
      <c r="X7" s="30" t="s">
        <v>30</v>
      </c>
      <c r="Y7" s="30" t="s">
        <v>31</v>
      </c>
    </row>
    <row r="8" spans="1:25" ht="30.75" thickBot="1" x14ac:dyDescent="0.3">
      <c r="A8" s="22">
        <v>6</v>
      </c>
      <c r="B8" s="19">
        <v>121</v>
      </c>
      <c r="C8" s="11">
        <v>121</v>
      </c>
      <c r="I8" s="27" t="s">
        <v>33</v>
      </c>
      <c r="J8" s="28">
        <v>16</v>
      </c>
      <c r="K8" s="29">
        <v>120000</v>
      </c>
      <c r="L8" s="29">
        <v>9592</v>
      </c>
      <c r="M8" s="29">
        <v>2398</v>
      </c>
      <c r="O8" s="39" t="s">
        <v>35</v>
      </c>
      <c r="P8" s="39"/>
      <c r="Q8" s="39"/>
      <c r="R8" s="39"/>
      <c r="S8" s="39"/>
      <c r="U8" s="27" t="s">
        <v>32</v>
      </c>
      <c r="V8" s="28">
        <v>16</v>
      </c>
      <c r="W8" s="29">
        <v>117375</v>
      </c>
      <c r="X8" s="29">
        <v>10544</v>
      </c>
      <c r="Y8" s="29">
        <v>2636</v>
      </c>
    </row>
    <row r="9" spans="1:25" ht="16.5" customHeight="1" thickBot="1" x14ac:dyDescent="0.3">
      <c r="A9" s="22">
        <v>7</v>
      </c>
      <c r="B9" s="19">
        <v>128</v>
      </c>
      <c r="C9" s="11">
        <v>129</v>
      </c>
      <c r="I9" s="37"/>
      <c r="J9" s="37"/>
      <c r="K9" s="37"/>
      <c r="L9" s="37"/>
      <c r="M9" s="37"/>
      <c r="O9" s="30"/>
      <c r="P9" s="30"/>
      <c r="Q9" s="30"/>
      <c r="R9" s="30" t="s">
        <v>36</v>
      </c>
      <c r="S9" s="30" t="s">
        <v>37</v>
      </c>
      <c r="U9" s="27" t="s">
        <v>33</v>
      </c>
      <c r="V9" s="28">
        <v>16</v>
      </c>
      <c r="W9" s="29">
        <v>120000</v>
      </c>
      <c r="X9" s="29">
        <v>9592</v>
      </c>
      <c r="Y9" s="29">
        <v>2398</v>
      </c>
    </row>
    <row r="10" spans="1:25" ht="16.5" thickTop="1" thickBot="1" x14ac:dyDescent="0.3">
      <c r="A10" s="22">
        <v>8</v>
      </c>
      <c r="B10" s="19">
        <v>119</v>
      </c>
      <c r="C10" s="11">
        <v>122</v>
      </c>
      <c r="O10" s="27" t="s">
        <v>32</v>
      </c>
      <c r="P10" s="28" t="s">
        <v>38</v>
      </c>
      <c r="Q10" s="27" t="s">
        <v>33</v>
      </c>
      <c r="R10" s="28">
        <v>0.6479166666666667</v>
      </c>
      <c r="S10" s="28">
        <v>0.18680555555555556</v>
      </c>
      <c r="U10" s="37"/>
      <c r="V10" s="37"/>
      <c r="W10" s="37"/>
      <c r="X10" s="37"/>
      <c r="Y10" s="37"/>
    </row>
    <row r="11" spans="1:25" ht="16.5" thickTop="1" thickBot="1" x14ac:dyDescent="0.3">
      <c r="A11" s="22">
        <v>9</v>
      </c>
      <c r="B11" s="19">
        <v>136</v>
      </c>
      <c r="C11" s="11">
        <v>137</v>
      </c>
      <c r="O11" s="37"/>
      <c r="P11" s="37"/>
      <c r="Q11" s="37"/>
      <c r="R11" s="37"/>
      <c r="S11" s="37"/>
    </row>
    <row r="12" spans="1:25" ht="15.75" thickTop="1" x14ac:dyDescent="0.25">
      <c r="A12" s="22">
        <v>10</v>
      </c>
      <c r="B12" s="19">
        <v>114</v>
      </c>
      <c r="C12" s="11">
        <v>118</v>
      </c>
      <c r="O12" s="38" t="s">
        <v>39</v>
      </c>
      <c r="P12" s="38"/>
      <c r="Q12" s="38"/>
      <c r="R12" s="38"/>
      <c r="S12" s="38"/>
    </row>
    <row r="13" spans="1:25" x14ac:dyDescent="0.25">
      <c r="A13" s="22">
        <v>11</v>
      </c>
      <c r="B13" s="19">
        <v>106</v>
      </c>
      <c r="C13" s="11">
        <v>106</v>
      </c>
    </row>
    <row r="14" spans="1:25" x14ac:dyDescent="0.25">
      <c r="A14" s="22">
        <v>12</v>
      </c>
      <c r="B14" s="19">
        <v>128</v>
      </c>
      <c r="C14" s="11">
        <v>130</v>
      </c>
    </row>
    <row r="15" spans="1:25" x14ac:dyDescent="0.25">
      <c r="A15" s="22">
        <v>13</v>
      </c>
      <c r="B15" s="19">
        <v>127</v>
      </c>
      <c r="C15" s="11">
        <v>129</v>
      </c>
    </row>
    <row r="16" spans="1:25" x14ac:dyDescent="0.25">
      <c r="A16" s="22">
        <v>14</v>
      </c>
      <c r="B16" s="19">
        <v>116</v>
      </c>
      <c r="C16" s="11">
        <v>122</v>
      </c>
    </row>
    <row r="17" spans="1:3" x14ac:dyDescent="0.25">
      <c r="A17" s="22">
        <v>15</v>
      </c>
      <c r="B17" s="19">
        <v>103</v>
      </c>
      <c r="C17" s="11">
        <v>108</v>
      </c>
    </row>
    <row r="18" spans="1:3" ht="15.75" thickBot="1" x14ac:dyDescent="0.3">
      <c r="A18" s="23">
        <v>16</v>
      </c>
      <c r="B18" s="20">
        <v>100</v>
      </c>
      <c r="C18" s="14">
        <v>107</v>
      </c>
    </row>
    <row r="19" spans="1:3" x14ac:dyDescent="0.25">
      <c r="B19" s="1">
        <f>AVERAGE(B3:B18)</f>
        <v>117.375</v>
      </c>
      <c r="C19" s="1">
        <f>AVERAGE(C3:C18)</f>
        <v>120</v>
      </c>
    </row>
  </sheetData>
  <mergeCells count="7">
    <mergeCell ref="U10:Y10"/>
    <mergeCell ref="U6:Y6"/>
    <mergeCell ref="O11:S11"/>
    <mergeCell ref="O12:S12"/>
    <mergeCell ref="I9:M9"/>
    <mergeCell ref="O8:S8"/>
    <mergeCell ref="I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Pre-Test</vt:lpstr>
      <vt:lpstr>Post-Test</vt:lpstr>
      <vt:lpstr>Data PrePost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2022-12-29T07:57:42Z</dcterms:created>
  <dcterms:modified xsi:type="dcterms:W3CDTF">2023-01-30T05:38:54Z</dcterms:modified>
</cp:coreProperties>
</file>